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8-2025 MANUTENÇÃO MEIO FIO E RÓTULAS\"/>
    </mc:Choice>
  </mc:AlternateContent>
  <bookViews>
    <workbookView xWindow="0" yWindow="0" windowWidth="28800" windowHeight="12300" tabRatio="663" activeTab="5"/>
  </bookViews>
  <sheets>
    <sheet name="TOTAL" sheetId="34" r:id="rId1"/>
    <sheet name="ENCARREGADO" sheetId="31" r:id="rId2"/>
    <sheet name="PINTOR ARTISTICO" sheetId="32" r:id="rId3"/>
    <sheet name="PEDREIRO" sheetId="38" r:id="rId4"/>
    <sheet name="PINTOR" sheetId="35" r:id="rId5"/>
    <sheet name="EQUIPAMENTOS" sheetId="33" r:id="rId6"/>
    <sheet name="BDI " sheetId="30" r:id="rId7"/>
    <sheet name="CONS. URB. - PRAÇAS E PARQUES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I" localSheetId="6">#REF!</definedName>
    <definedName name="\I" localSheetId="1">#REF!</definedName>
    <definedName name="\I" localSheetId="5">#REF!</definedName>
    <definedName name="\I" localSheetId="3">#REF!</definedName>
    <definedName name="\I" localSheetId="4">#REF!</definedName>
    <definedName name="\I" localSheetId="2">#REF!</definedName>
    <definedName name="\I" localSheetId="0">#REF!</definedName>
    <definedName name="\I">#REF!</definedName>
    <definedName name="\S" localSheetId="6">[1]COMPOS1!#REF!</definedName>
    <definedName name="\S" localSheetId="1">[1]COMPOS1!#REF!</definedName>
    <definedName name="\S" localSheetId="5">[1]COMPOS1!#REF!</definedName>
    <definedName name="\S" localSheetId="3">[1]COMPOS1!#REF!</definedName>
    <definedName name="\S" localSheetId="4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6">#REF!</definedName>
    <definedName name="_01_09_96" localSheetId="1">#REF!</definedName>
    <definedName name="_01_09_96" localSheetId="5">#REF!</definedName>
    <definedName name="_01_09_96" localSheetId="3">#REF!</definedName>
    <definedName name="_01_09_96" localSheetId="4">#REF!</definedName>
    <definedName name="_01_09_96" localSheetId="2">#REF!</definedName>
    <definedName name="_01_09_96" localSheetId="0">#REF!</definedName>
    <definedName name="_01_09_96">#REF!</definedName>
    <definedName name="_PL1" localSheetId="6">#REF!</definedName>
    <definedName name="_PL1" localSheetId="1">#REF!</definedName>
    <definedName name="_PL1" localSheetId="5">#REF!</definedName>
    <definedName name="_PL1" localSheetId="3">#REF!</definedName>
    <definedName name="_PL1" localSheetId="4">#REF!</definedName>
    <definedName name="_PL1" localSheetId="2">#REF!</definedName>
    <definedName name="_PL1" localSheetId="0">#REF!</definedName>
    <definedName name="_PL1">#REF!</definedName>
    <definedName name="A" localSheetId="6">#REF!</definedName>
    <definedName name="a" localSheetId="1">#REF!</definedName>
    <definedName name="a" localSheetId="5">#REF!</definedName>
    <definedName name="a" localSheetId="3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6">'BDI '!AA</definedName>
    <definedName name="AA">#N/A</definedName>
    <definedName name="AAAAA" localSheetId="6">'BDI '!AAAAA</definedName>
    <definedName name="AAAAA">#N/A</definedName>
    <definedName name="AFDD" localSheetId="6">'BDI '!AFDD</definedName>
    <definedName name="AFDD">#N/A</definedName>
    <definedName name="ALTA" localSheetId="6">'[2]PRO-08'!#REF!</definedName>
    <definedName name="ALTA" localSheetId="1">'[2]PRO-08'!#REF!</definedName>
    <definedName name="ALTA" localSheetId="5">'[2]PRO-08'!#REF!</definedName>
    <definedName name="ALTA" localSheetId="3">'[2]PRO-08'!#REF!</definedName>
    <definedName name="ALTA" localSheetId="4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6">#REF!</definedName>
    <definedName name="amarela" localSheetId="1">#REF!</definedName>
    <definedName name="amarela" localSheetId="5">#REF!</definedName>
    <definedName name="amarela" localSheetId="3">#REF!</definedName>
    <definedName name="amarela" localSheetId="4">#REF!</definedName>
    <definedName name="amarela" localSheetId="2">#REF!</definedName>
    <definedName name="amarela" localSheetId="0">#REF!</definedName>
    <definedName name="amarela">#REF!</definedName>
    <definedName name="ar" localSheetId="6">#REF!</definedName>
    <definedName name="ar" localSheetId="1">#REF!</definedName>
    <definedName name="ar" localSheetId="5">#REF!</definedName>
    <definedName name="ar" localSheetId="3">#REF!</definedName>
    <definedName name="ar" localSheetId="4">#REF!</definedName>
    <definedName name="ar" localSheetId="2">#REF!</definedName>
    <definedName name="ar" localSheetId="0">#REF!</definedName>
    <definedName name="ar">#REF!</definedName>
    <definedName name="_xlnm.Print_Area" localSheetId="6">'BDI '!$A$1:$C$29</definedName>
    <definedName name="_xlnm.Print_Area" localSheetId="7">'CONS. URB. - PRAÇAS E PARQUES'!$A$1:$J$68</definedName>
    <definedName name="_xlnm.Print_Area" localSheetId="1">ENCARREGADO!$A$1:$E$60</definedName>
    <definedName name="_xlnm.Print_Area" localSheetId="5">EQUIPAMENTOS!$A$1:$E$23</definedName>
    <definedName name="_xlnm.Print_Area" localSheetId="3">PEDREIRO!$A$1:$E$60</definedName>
    <definedName name="_xlnm.Print_Area" localSheetId="4">PINTOR!$A$1:$E$60</definedName>
    <definedName name="_xlnm.Print_Area" localSheetId="2">'PINTOR ARTISTICO'!$A$1:$E$60</definedName>
    <definedName name="_xlnm.Print_Area" localSheetId="0">TOTAL!$A$1:$I$8</definedName>
    <definedName name="ASP" localSheetId="6">#REF!</definedName>
    <definedName name="ASP" localSheetId="1">#REF!</definedName>
    <definedName name="ASP" localSheetId="5">#REF!</definedName>
    <definedName name="ASP" localSheetId="3">#REF!</definedName>
    <definedName name="ASP" localSheetId="4">#REF!</definedName>
    <definedName name="ASP" localSheetId="2">#REF!</definedName>
    <definedName name="ASP" localSheetId="0">#REF!</definedName>
    <definedName name="ASP">#REF!</definedName>
    <definedName name="Aut_original" localSheetId="6">[3]PROJETO!#REF!</definedName>
    <definedName name="Aut_original" localSheetId="1">[3]PROJETO!#REF!</definedName>
    <definedName name="Aut_original" localSheetId="5">[3]PROJETO!#REF!</definedName>
    <definedName name="Aut_original" localSheetId="3">[3]PROJETO!#REF!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5">[4]RESUMO_AUT1!#REF!</definedName>
    <definedName name="Aut_resumo" localSheetId="3">[4]RESUMO_AUT1!#REF!</definedName>
    <definedName name="Aut_resumo" localSheetId="4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6">'BDI '!AVC</definedName>
    <definedName name="AVC">#N/A</definedName>
    <definedName name="azul" localSheetId="6">#REF!</definedName>
    <definedName name="azul" localSheetId="1">#REF!</definedName>
    <definedName name="azul" localSheetId="5">#REF!</definedName>
    <definedName name="azul" localSheetId="3">#REF!</definedName>
    <definedName name="azul" localSheetId="4">#REF!</definedName>
    <definedName name="azul" localSheetId="2">#REF!</definedName>
    <definedName name="azul" localSheetId="0">#REF!</definedName>
    <definedName name="azul">#REF!</definedName>
    <definedName name="AZULSINAL" localSheetId="6">#REF!</definedName>
    <definedName name="AZULSINAL" localSheetId="1">#REF!</definedName>
    <definedName name="AZULSINAL" localSheetId="5">#REF!</definedName>
    <definedName name="AZULSINAL" localSheetId="3">#REF!</definedName>
    <definedName name="AZULSINAL" localSheetId="4">#REF!</definedName>
    <definedName name="AZULSINAL" localSheetId="2">#REF!</definedName>
    <definedName name="AZULSINAL" localSheetId="0">#REF!</definedName>
    <definedName name="AZULSINAL">#REF!</definedName>
    <definedName name="_xlnm.Database" localSheetId="6">#REF!</definedName>
    <definedName name="_xlnm.Database" localSheetId="1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5">#REF!</definedName>
    <definedName name="BDI" localSheetId="3">#REF!</definedName>
    <definedName name="BDI" localSheetId="4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5">#REF!</definedName>
    <definedName name="BG" localSheetId="3">#REF!</definedName>
    <definedName name="BG" localSheetId="4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5">#REF!</definedName>
    <definedName name="BGU" localSheetId="3">#REF!</definedName>
    <definedName name="BGU" localSheetId="4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5">#REF!</definedName>
    <definedName name="BuiltIn_Print_Area" localSheetId="3">#REF!</definedName>
    <definedName name="BuiltIn_Print_Area" localSheetId="4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5">#REF!</definedName>
    <definedName name="CBU" localSheetId="3">#REF!</definedName>
    <definedName name="CBU" localSheetId="4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5">#REF!</definedName>
    <definedName name="CBUII" localSheetId="3">#REF!</definedName>
    <definedName name="CBUII" localSheetId="4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5">#REF!</definedName>
    <definedName name="CBUQB" localSheetId="3">#REF!</definedName>
    <definedName name="CBUQB" localSheetId="4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5">#REF!</definedName>
    <definedName name="CBUQc" localSheetId="3">#REF!</definedName>
    <definedName name="CBUQc" localSheetId="4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5">#REF!</definedName>
    <definedName name="CPAV" localSheetId="3">#REF!</definedName>
    <definedName name="CPAV" localSheetId="4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5">#REF!</definedName>
    <definedName name="d" localSheetId="3">#REF!</definedName>
    <definedName name="d" localSheetId="4">#REF!</definedName>
    <definedName name="d" localSheetId="2">#REF!</definedName>
    <definedName name="d" localSheetId="0">#REF!</definedName>
    <definedName name="d">#REF!</definedName>
    <definedName name="da" localSheetId="6">'BDI '!da</definedName>
    <definedName name="da">#N/A</definedName>
    <definedName name="dadinho" localSheetId="6">#REF!</definedName>
    <definedName name="dadinho" localSheetId="1">#REF!</definedName>
    <definedName name="dadinho" localSheetId="5">#REF!</definedName>
    <definedName name="dadinho" localSheetId="3">#REF!</definedName>
    <definedName name="dadinho" localSheetId="4">#REF!</definedName>
    <definedName name="dadinho" localSheetId="2">#REF!</definedName>
    <definedName name="dadinho" localSheetId="0">#REF!</definedName>
    <definedName name="dadinho">#REF!</definedName>
    <definedName name="DADOS" localSheetId="6">#REF!</definedName>
    <definedName name="DADOS" localSheetId="1">#REF!</definedName>
    <definedName name="DADOS" localSheetId="5">#REF!</definedName>
    <definedName name="DADOS" localSheetId="3">#REF!</definedName>
    <definedName name="DADOS" localSheetId="4">#REF!</definedName>
    <definedName name="DADOS" localSheetId="2">#REF!</definedName>
    <definedName name="DADOS" localSheetId="0">#REF!</definedName>
    <definedName name="DADOS">#REF!</definedName>
    <definedName name="Data_Final" localSheetId="6">#REF!</definedName>
    <definedName name="Data_Final" localSheetId="1">#REF!</definedName>
    <definedName name="Data_Final" localSheetId="5">#REF!</definedName>
    <definedName name="Data_Final" localSheetId="3">#REF!</definedName>
    <definedName name="Data_Final" localSheetId="4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5">#REF!</definedName>
    <definedName name="Data_Início" localSheetId="3">#REF!</definedName>
    <definedName name="Data_Início" localSheetId="4">#REF!</definedName>
    <definedName name="Data_Início" localSheetId="2">#REF!</definedName>
    <definedName name="Data_Início" localSheetId="0">#REF!</definedName>
    <definedName name="Data_Início">#REF!</definedName>
    <definedName name="daV" localSheetId="6">'BDI '!daV</definedName>
    <definedName name="daV">#N/A</definedName>
    <definedName name="daVIDSON" localSheetId="6">'BDI '!daVIDSON</definedName>
    <definedName name="daVIDSON">#N/A</definedName>
    <definedName name="DGA" localSheetId="6">'[2]PRO-08'!#REF!</definedName>
    <definedName name="DGA" localSheetId="1">'[2]PRO-08'!#REF!</definedName>
    <definedName name="DGA" localSheetId="5">'[2]PRO-08'!#REF!</definedName>
    <definedName name="DGA" localSheetId="3">'[2]PRO-08'!#REF!</definedName>
    <definedName name="DGA" localSheetId="4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6">#REF!</definedName>
    <definedName name="DIST" localSheetId="1">#REF!</definedName>
    <definedName name="DIST" localSheetId="5">#REF!</definedName>
    <definedName name="DIST" localSheetId="3">#REF!</definedName>
    <definedName name="DIST" localSheetId="4">#REF!</definedName>
    <definedName name="DIST" localSheetId="2">#REF!</definedName>
    <definedName name="DIST" localSheetId="0">#REF!</definedName>
    <definedName name="DIST">#REF!</definedName>
    <definedName name="DIST1" localSheetId="6">#REF!</definedName>
    <definedName name="DIST1" localSheetId="1">#REF!</definedName>
    <definedName name="DIST1" localSheetId="5">#REF!</definedName>
    <definedName name="DIST1" localSheetId="3">#REF!</definedName>
    <definedName name="DIST1" localSheetId="4">#REF!</definedName>
    <definedName name="DIST1" localSheetId="2">#REF!</definedName>
    <definedName name="DIST1" localSheetId="0">#REF!</definedName>
    <definedName name="DIST1">#REF!</definedName>
    <definedName name="DIST10" localSheetId="6">#REF!</definedName>
    <definedName name="DIST10" localSheetId="1">#REF!</definedName>
    <definedName name="DIST10" localSheetId="5">#REF!</definedName>
    <definedName name="DIST10" localSheetId="3">#REF!</definedName>
    <definedName name="DIST10" localSheetId="4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5">#REF!</definedName>
    <definedName name="DIST2" localSheetId="3">#REF!</definedName>
    <definedName name="DIST2" localSheetId="4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5">#REF!</definedName>
    <definedName name="DJ" localSheetId="3">#REF!</definedName>
    <definedName name="DJ" localSheetId="4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5">#REF!</definedName>
    <definedName name="ECJ" localSheetId="3">#REF!</definedName>
    <definedName name="ECJ" localSheetId="4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5">#REF!</definedName>
    <definedName name="EJ" localSheetId="3">#REF!</definedName>
    <definedName name="EJ" localSheetId="4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6">'[2]PRO-08'!#REF!</definedName>
    <definedName name="EXA" localSheetId="1">'[2]PRO-08'!#REF!</definedName>
    <definedName name="EXA" localSheetId="5">'[2]PRO-08'!#REF!</definedName>
    <definedName name="EXA" localSheetId="3">'[2]PRO-08'!#REF!</definedName>
    <definedName name="EXA" localSheetId="4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6">#REF!</definedName>
    <definedName name="Excel_BuiltIn_Print_Area_4" localSheetId="1">#REF!</definedName>
    <definedName name="Excel_BuiltIn_Print_Area_4" localSheetId="5">#REF!</definedName>
    <definedName name="Excel_BuiltIn_Print_Area_4" localSheetId="3">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6">'BDI '!Extenso</definedName>
    <definedName name="Extenso">#N/A</definedName>
    <definedName name="fc1a" localSheetId="6">'[2]PRO-08'!#REF!</definedName>
    <definedName name="fc1a" localSheetId="1">'[2]PRO-08'!#REF!</definedName>
    <definedName name="fc1a" localSheetId="5">'[2]PRO-08'!#REF!</definedName>
    <definedName name="fc1a" localSheetId="3">'[2]PRO-08'!#REF!</definedName>
    <definedName name="fc1a" localSheetId="4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6">'[2]PRO-08'!#REF!</definedName>
    <definedName name="FC2A" localSheetId="1">'[2]PRO-08'!#REF!</definedName>
    <definedName name="FC2A" localSheetId="5">'[2]PRO-08'!#REF!</definedName>
    <definedName name="FC2A" localSheetId="3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6">'[2]PRO-08'!#REF!</definedName>
    <definedName name="FC3A" localSheetId="1">'[2]PRO-08'!#REF!</definedName>
    <definedName name="FC3A" localSheetId="5">'[2]PRO-08'!#REF!</definedName>
    <definedName name="FC3A" localSheetId="3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6">#REF!</definedName>
    <definedName name="hi" localSheetId="1">#REF!</definedName>
    <definedName name="hi" localSheetId="5">#REF!</definedName>
    <definedName name="hi" localSheetId="3">#REF!</definedName>
    <definedName name="hi" localSheetId="4">#REF!</definedName>
    <definedName name="hi" localSheetId="2">#REF!</definedName>
    <definedName name="hi" localSheetId="0">#REF!</definedName>
    <definedName name="hi">#REF!</definedName>
    <definedName name="IM" localSheetId="6">#REF!</definedName>
    <definedName name="IM" localSheetId="1">#REF!</definedName>
    <definedName name="IM" localSheetId="5">#REF!</definedName>
    <definedName name="IM" localSheetId="3">#REF!</definedName>
    <definedName name="IM" localSheetId="4">#REF!</definedName>
    <definedName name="IM" localSheetId="2">#REF!</definedName>
    <definedName name="IM" localSheetId="0">#REF!</definedName>
    <definedName name="IM">#REF!</definedName>
    <definedName name="Largura_da_Faixa_de_Tráfego___..........." localSheetId="6">#REF!</definedName>
    <definedName name="Largura_da_Faixa_de_Tráfego___..........." localSheetId="1">#REF!</definedName>
    <definedName name="Largura_da_Faixa_de_Tráfego___..........." localSheetId="5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5">#REF!</definedName>
    <definedName name="LILASDRENA" localSheetId="3">#REF!</definedName>
    <definedName name="LILASDRENA" localSheetId="4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5">#REF!</definedName>
    <definedName name="Medição" localSheetId="3">#REF!</definedName>
    <definedName name="Medição" localSheetId="4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5">#REF!</definedName>
    <definedName name="Meu" localSheetId="3">#REF!</definedName>
    <definedName name="Meu" localSheetId="4">#REF!</definedName>
    <definedName name="Meu" localSheetId="2">#REF!</definedName>
    <definedName name="Meu" localSheetId="0">#REF!</definedName>
    <definedName name="Meu">#REF!</definedName>
    <definedName name="módulo1.Extenso" localSheetId="6">'BDI '!módulo1.Extenso</definedName>
    <definedName name="módulo1.Extenso">#N/A</definedName>
    <definedName name="NTEI" localSheetId="6">'[2]PRO-08'!#REF!</definedName>
    <definedName name="NTEI" localSheetId="1">'[2]PRO-08'!#REF!</definedName>
    <definedName name="NTEI" localSheetId="5">'[2]PRO-08'!#REF!</definedName>
    <definedName name="NTEI" localSheetId="3">'[2]PRO-08'!#REF!</definedName>
    <definedName name="NTEI" localSheetId="4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6">'[2]PRO-08'!#REF!</definedName>
    <definedName name="OPA" localSheetId="1">'[2]PRO-08'!#REF!</definedName>
    <definedName name="OPA" localSheetId="5">'[2]PRO-08'!#REF!</definedName>
    <definedName name="OPA" localSheetId="3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5">[6]!PassaExtenso</definedName>
    <definedName name="PassaExtenso" localSheetId="3">[6]!PassaExtenso</definedName>
    <definedName name="PassaExtenso" localSheetId="4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6">#REF!</definedName>
    <definedName name="pesquisa" localSheetId="1">#REF!</definedName>
    <definedName name="pesquisa" localSheetId="5">#REF!</definedName>
    <definedName name="pesquisa" localSheetId="3">#REF!</definedName>
    <definedName name="pesquisa" localSheetId="4">#REF!</definedName>
    <definedName name="pesquisa" localSheetId="2">#REF!</definedName>
    <definedName name="pesquisa" localSheetId="0">#REF!</definedName>
    <definedName name="pesquisa">#REF!</definedName>
    <definedName name="PL" localSheetId="6">#REF!</definedName>
    <definedName name="PL" localSheetId="1">#REF!</definedName>
    <definedName name="PL" localSheetId="5">#REF!</definedName>
    <definedName name="PL" localSheetId="3">#REF!</definedName>
    <definedName name="PL" localSheetId="4">#REF!</definedName>
    <definedName name="PL" localSheetId="2">#REF!</definedName>
    <definedName name="PL" localSheetId="0">#REF!</definedName>
    <definedName name="PL">#REF!</definedName>
    <definedName name="Ponte" localSheetId="6">'BDI '!Ponte</definedName>
    <definedName name="Ponte">#N/A</definedName>
    <definedName name="Print" localSheetId="6">[7]QuQuant!#REF!</definedName>
    <definedName name="Print" localSheetId="1">[7]QuQuant!#REF!</definedName>
    <definedName name="Print" localSheetId="5">[7]QuQuant!#REF!</definedName>
    <definedName name="Print" localSheetId="3">[7]QuQuant!#REF!</definedName>
    <definedName name="Print" localSheetId="4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6">#REF!</definedName>
    <definedName name="Print_Area_MI" localSheetId="1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>#REF!</definedName>
    <definedName name="qq" localSheetId="6">'BDI '!qq</definedName>
    <definedName name="qq">#N/A</definedName>
    <definedName name="QQ_2" localSheetId="6">'BDI '!QQ_2</definedName>
    <definedName name="QQ_2">#N/A</definedName>
    <definedName name="RBV">[8]Teor!$C$3:$C$7</definedName>
    <definedName name="rD" localSheetId="6">'BDI '!rD</definedName>
    <definedName name="rD">#N/A</definedName>
    <definedName name="REG" localSheetId="6">#REF!</definedName>
    <definedName name="REG" localSheetId="1">#REF!</definedName>
    <definedName name="REG" localSheetId="5">#REF!</definedName>
    <definedName name="REG" localSheetId="3">#REF!</definedName>
    <definedName name="REG" localSheetId="4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6">#REF!</definedName>
    <definedName name="REGULA" localSheetId="1">#REF!</definedName>
    <definedName name="REGULA" localSheetId="5">#REF!</definedName>
    <definedName name="REGULA" localSheetId="3">#REF!</definedName>
    <definedName name="REGULA" localSheetId="4">#REF!</definedName>
    <definedName name="REGULA" localSheetId="2">#REF!</definedName>
    <definedName name="REGULA" localSheetId="0">#REF!</definedName>
    <definedName name="REGULA">#REF!</definedName>
    <definedName name="RESUMO" localSheetId="6">'BDI '!RESUMO</definedName>
    <definedName name="RESUMO">#N/A</definedName>
    <definedName name="RMA" localSheetId="6">'[2]PRO-08'!#REF!</definedName>
    <definedName name="RMA" localSheetId="1">'[2]PRO-08'!#REF!</definedName>
    <definedName name="RMA" localSheetId="5">'[2]PRO-08'!#REF!</definedName>
    <definedName name="RMA" localSheetId="3">'[2]PRO-08'!#REF!</definedName>
    <definedName name="RMA" localSheetId="4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6">#REF!</definedName>
    <definedName name="Rodovia___................" localSheetId="1">#REF!</definedName>
    <definedName name="Rodovia___................" localSheetId="5">#REF!</definedName>
    <definedName name="Rodovia___................" localSheetId="3">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6">#REF!</definedName>
    <definedName name="RS" localSheetId="1">#REF!</definedName>
    <definedName name="RS" localSheetId="5">#REF!</definedName>
    <definedName name="RS" localSheetId="3">#REF!</definedName>
    <definedName name="RS" localSheetId="4">#REF!</definedName>
    <definedName name="RS" localSheetId="2">#REF!</definedName>
    <definedName name="RS" localSheetId="0">#REF!</definedName>
    <definedName name="RS">#REF!</definedName>
    <definedName name="sbg" localSheetId="6">#REF!</definedName>
    <definedName name="sbg" localSheetId="1">#REF!</definedName>
    <definedName name="sbg" localSheetId="5">#REF!</definedName>
    <definedName name="sbg" localSheetId="3">#REF!</definedName>
    <definedName name="sbg" localSheetId="4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5">#REF!</definedName>
    <definedName name="SBTC" localSheetId="3">#REF!</definedName>
    <definedName name="SBTC" localSheetId="4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5">#REF!</definedName>
    <definedName name="Texto1_1" localSheetId="3">#REF!</definedName>
    <definedName name="Texto1_1" localSheetId="4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5">#REF!</definedName>
    <definedName name="Texto10_1" localSheetId="3">#REF!</definedName>
    <definedName name="Texto10_1" localSheetId="4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5">#REF!</definedName>
    <definedName name="Texto12_1" localSheetId="3">#REF!</definedName>
    <definedName name="Texto12_1" localSheetId="4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5">#REF!</definedName>
    <definedName name="Texto13_1" localSheetId="3">#REF!</definedName>
    <definedName name="Texto13_1" localSheetId="4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5">#REF!</definedName>
    <definedName name="Texto14_1" localSheetId="3">#REF!</definedName>
    <definedName name="Texto14_1" localSheetId="4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5">#REF!</definedName>
    <definedName name="Texto15_1" localSheetId="3">#REF!</definedName>
    <definedName name="Texto15_1" localSheetId="4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5">#REF!</definedName>
    <definedName name="Texto16_1" localSheetId="3">#REF!</definedName>
    <definedName name="Texto16_1" localSheetId="4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5">#REF!</definedName>
    <definedName name="Texto2_1" localSheetId="3">#REF!</definedName>
    <definedName name="Texto2_1" localSheetId="4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5">#REF!</definedName>
    <definedName name="Texto3_1" localSheetId="3">#REF!</definedName>
    <definedName name="Texto3_1" localSheetId="4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5">#REF!</definedName>
    <definedName name="Texto4_1" localSheetId="3">#REF!</definedName>
    <definedName name="Texto4_1" localSheetId="4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5">#REF!</definedName>
    <definedName name="Texto42_1" localSheetId="3">#REF!</definedName>
    <definedName name="Texto42_1" localSheetId="4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5">#REF!</definedName>
    <definedName name="Texto43_1" localSheetId="3">#REF!</definedName>
    <definedName name="Texto43_1" localSheetId="4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5">#REF!</definedName>
    <definedName name="Texto5_1" localSheetId="3">#REF!</definedName>
    <definedName name="Texto5_1" localSheetId="4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5">#REF!</definedName>
    <definedName name="Texto7_1" localSheetId="3">#REF!</definedName>
    <definedName name="Texto7_1" localSheetId="4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5">#REF!</definedName>
    <definedName name="Texto8_1" localSheetId="3">#REF!</definedName>
    <definedName name="Texto8_1" localSheetId="4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5">#REF!</definedName>
    <definedName name="Texto9_1" localSheetId="3">#REF!</definedName>
    <definedName name="Texto9_1" localSheetId="4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1">ENCARREGADO!$1:$3</definedName>
    <definedName name="_xlnm.Print_Titles" localSheetId="5">EQUIPAMENTOS!$1:$4</definedName>
    <definedName name="_xlnm.Print_Titles" localSheetId="3">PEDREIRO!$1:$3</definedName>
    <definedName name="_xlnm.Print_Titles" localSheetId="4">PINTOR!$1:$3</definedName>
    <definedName name="_xlnm.Print_Titles" localSheetId="2">'PINTOR ARTISTICO'!$1:$3</definedName>
    <definedName name="_xlnm.Print_Titles" localSheetId="0">TOTAL!#REF!</definedName>
    <definedName name="TPM" localSheetId="6">#REF!</definedName>
    <definedName name="TPM" localSheetId="1">#REF!</definedName>
    <definedName name="TPM" localSheetId="5">#REF!</definedName>
    <definedName name="TPM" localSheetId="3">#REF!</definedName>
    <definedName name="TPM" localSheetId="4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6">#REF!</definedName>
    <definedName name="verde" localSheetId="1">#REF!</definedName>
    <definedName name="verde" localSheetId="5">#REF!</definedName>
    <definedName name="verde" localSheetId="3">#REF!</definedName>
    <definedName name="verde" localSheetId="4">#REF!</definedName>
    <definedName name="verde" localSheetId="2">#REF!</definedName>
    <definedName name="verde" localSheetId="0">#REF!</definedName>
    <definedName name="verde">#REF!</definedName>
    <definedName name="verdepav" localSheetId="6">#REF!</definedName>
    <definedName name="verdepav" localSheetId="1">#REF!</definedName>
    <definedName name="verdepav" localSheetId="5">#REF!</definedName>
    <definedName name="verdepav" localSheetId="3">#REF!</definedName>
    <definedName name="verdepav" localSheetId="4">#REF!</definedName>
    <definedName name="verdepav" localSheetId="2">#REF!</definedName>
    <definedName name="verdepav" localSheetId="0">#REF!</definedName>
    <definedName name="verdepav">#REF!</definedName>
    <definedName name="WEWRWR" localSheetId="6">'BDI '!WEWRWR</definedName>
    <definedName name="WEWRWR">#N/A</definedName>
    <definedName name="x" localSheetId="6">[8]Equipamentos!#REF!</definedName>
    <definedName name="x" localSheetId="1">[8]Equipamentos!#REF!</definedName>
    <definedName name="x" localSheetId="5">[8]Equipamentos!#REF!</definedName>
    <definedName name="x" localSheetId="3">[8]Equipamentos!#REF!</definedName>
    <definedName name="x" localSheetId="4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6">'BDI '!XXX</definedName>
    <definedName name="XXX">#N/A</definedName>
    <definedName name="ZA" localSheetId="6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5" i="34" l="1"/>
  <c r="E6" i="32"/>
  <c r="C3" i="34" l="1"/>
  <c r="E9" i="33" l="1"/>
  <c r="D50" i="38" l="1"/>
  <c r="A45" i="38"/>
  <c r="E45" i="38" s="1"/>
  <c r="A43" i="38"/>
  <c r="E43" i="38" s="1"/>
  <c r="D39" i="38"/>
  <c r="A38" i="38"/>
  <c r="E38" i="38" s="1"/>
  <c r="A37" i="38"/>
  <c r="E37" i="38" s="1"/>
  <c r="D21" i="38"/>
  <c r="E8" i="38"/>
  <c r="E7" i="38"/>
  <c r="E5" i="38"/>
  <c r="C6" i="34"/>
  <c r="C4" i="34"/>
  <c r="E11" i="38" l="1"/>
  <c r="E34" i="38" s="1"/>
  <c r="E32" i="38"/>
  <c r="E28" i="38"/>
  <c r="E24" i="38"/>
  <c r="E17" i="38"/>
  <c r="E35" i="38"/>
  <c r="E31" i="38"/>
  <c r="E27" i="38"/>
  <c r="E20" i="38"/>
  <c r="E16" i="38"/>
  <c r="E47" i="38"/>
  <c r="A45" i="35"/>
  <c r="E45" i="35" s="1"/>
  <c r="A43" i="35"/>
  <c r="E43" i="35" s="1"/>
  <c r="D39" i="35"/>
  <c r="A38" i="35"/>
  <c r="E38" i="35" s="1"/>
  <c r="A37" i="35"/>
  <c r="E37" i="35" s="1"/>
  <c r="D21" i="35"/>
  <c r="E8" i="35"/>
  <c r="E7" i="35"/>
  <c r="E5" i="35"/>
  <c r="E14" i="38" l="1"/>
  <c r="E18" i="38"/>
  <c r="E25" i="38"/>
  <c r="E39" i="38" s="1"/>
  <c r="E29" i="38"/>
  <c r="E33" i="38"/>
  <c r="E15" i="38"/>
  <c r="E19" i="38"/>
  <c r="E26" i="38"/>
  <c r="E30" i="38"/>
  <c r="E47" i="35"/>
  <c r="E11" i="35"/>
  <c r="E35" i="35" s="1"/>
  <c r="E21" i="38"/>
  <c r="E33" i="35"/>
  <c r="E29" i="35"/>
  <c r="E25" i="35"/>
  <c r="E18" i="35"/>
  <c r="E14" i="35"/>
  <c r="E32" i="35"/>
  <c r="E28" i="35"/>
  <c r="E24" i="35"/>
  <c r="E17" i="35"/>
  <c r="E15" i="35" l="1"/>
  <c r="E21" i="35" s="1"/>
  <c r="E19" i="35"/>
  <c r="E26" i="35"/>
  <c r="E39" i="35" s="1"/>
  <c r="E30" i="35"/>
  <c r="E34" i="35"/>
  <c r="E16" i="35"/>
  <c r="E20" i="35"/>
  <c r="E27" i="35"/>
  <c r="E31" i="35"/>
  <c r="E40" i="38"/>
  <c r="E49" i="38" s="1"/>
  <c r="D39" i="32"/>
  <c r="D40" i="31"/>
  <c r="E40" i="35" l="1"/>
  <c r="E49" i="35" s="1"/>
  <c r="E50" i="38"/>
  <c r="D52" i="38" s="1"/>
  <c r="G5" i="34" s="1"/>
  <c r="E8" i="32"/>
  <c r="E8" i="31"/>
  <c r="D53" i="38" l="1"/>
  <c r="A39" i="31"/>
  <c r="A38" i="31"/>
  <c r="A38" i="32"/>
  <c r="A37" i="32"/>
  <c r="E8" i="33"/>
  <c r="E7" i="32" l="1"/>
  <c r="E7" i="31"/>
  <c r="E6" i="31"/>
  <c r="A45" i="32" l="1"/>
  <c r="E45" i="32" s="1"/>
  <c r="A43" i="32"/>
  <c r="E43" i="32" s="1"/>
  <c r="D21" i="32"/>
  <c r="E38" i="32"/>
  <c r="E5" i="32"/>
  <c r="E11" i="32" s="1"/>
  <c r="A46" i="31"/>
  <c r="E46" i="31" s="1"/>
  <c r="A44" i="31"/>
  <c r="E44" i="31" s="1"/>
  <c r="D22" i="31"/>
  <c r="E39" i="31"/>
  <c r="E5" i="31"/>
  <c r="E12" i="31" s="1"/>
  <c r="E7" i="33" l="1"/>
  <c r="E47" i="31"/>
  <c r="E34" i="32"/>
  <c r="E32" i="32"/>
  <c r="E30" i="32"/>
  <c r="E28" i="32"/>
  <c r="E26" i="32"/>
  <c r="E24" i="32"/>
  <c r="E19" i="32"/>
  <c r="E17" i="32"/>
  <c r="E15" i="32"/>
  <c r="E35" i="32"/>
  <c r="E33" i="32"/>
  <c r="E31" i="32"/>
  <c r="E29" i="32"/>
  <c r="E27" i="32"/>
  <c r="E25" i="32"/>
  <c r="E20" i="32"/>
  <c r="E18" i="32"/>
  <c r="E16" i="32"/>
  <c r="E14" i="32"/>
  <c r="E47" i="32"/>
  <c r="E37" i="32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12" i="33"/>
  <c r="E39" i="32"/>
  <c r="E21" i="32"/>
  <c r="E40" i="31"/>
  <c r="E41" i="31" l="1"/>
  <c r="E49" i="31" s="1"/>
  <c r="E14" i="33"/>
  <c r="E40" i="32"/>
  <c r="E49" i="32" s="1"/>
  <c r="C17" i="30" l="1"/>
  <c r="C20" i="30" s="1"/>
  <c r="C11" i="30"/>
  <c r="D50" i="35" l="1"/>
  <c r="E50" i="35" s="1"/>
  <c r="D52" i="35" s="1"/>
  <c r="D15" i="33"/>
  <c r="E15" i="33" s="1"/>
  <c r="D17" i="33" s="1"/>
  <c r="G7" i="34" s="1"/>
  <c r="D50" i="32"/>
  <c r="E50" i="32" s="1"/>
  <c r="D52" i="32" s="1"/>
  <c r="D50" i="31"/>
  <c r="E50" i="31" s="1"/>
  <c r="D52" i="31" s="1"/>
  <c r="G3" i="34" s="1"/>
  <c r="H3" i="34" s="1"/>
  <c r="I3" i="34" s="1"/>
  <c r="G4" i="34" l="1"/>
  <c r="D53" i="32"/>
  <c r="D53" i="35"/>
  <c r="G6" i="34"/>
  <c r="H6" i="34" s="1"/>
  <c r="D53" i="31"/>
  <c r="D18" i="33"/>
  <c r="H4" i="34" l="1"/>
  <c r="I4" i="34" s="1"/>
  <c r="H5" i="34"/>
  <c r="I5" i="34" s="1"/>
  <c r="H7" i="34"/>
  <c r="I7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6" i="34" l="1"/>
  <c r="I8" i="34" s="1"/>
  <c r="J64" i="21"/>
  <c r="I65" i="21" s="1"/>
  <c r="H8" i="34" l="1"/>
  <c r="J8" i="34" s="1"/>
</calcChain>
</file>

<file path=xl/sharedStrings.xml><?xml version="1.0" encoding="utf-8"?>
<sst xmlns="http://schemas.openxmlformats.org/spreadsheetml/2006/main" count="314" uniqueCount="131">
  <si>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</si>
  <si>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</si>
  <si>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</si>
  <si>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</si>
  <si>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</si>
  <si>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</si>
  <si>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</si>
  <si>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</si>
  <si>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</si>
  <si>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</si>
  <si>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</si>
  <si>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</si>
  <si>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</si>
  <si>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</si>
  <si>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</si>
  <si>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</si>
  <si>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</si>
  <si>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</si>
  <si>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</si>
  <si>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</si>
  <si>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</si>
  <si>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</si>
  <si>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</si>
  <si>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</si>
  <si>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</si>
  <si>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</si>
  <si>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</si>
  <si>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</si>
  <si>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</si>
  <si>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</si>
  <si>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</si>
  <si>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</si>
  <si>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</si>
  <si>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</si>
  <si>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</si>
  <si>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</si>
  <si>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</si>
  <si>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</si>
  <si>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</si>
  <si>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</si>
  <si>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</si>
  <si>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</si>
  <si>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</si>
  <si>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</si>
  <si>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</si>
  <si>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</si>
  <si>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</si>
  <si>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</si>
  <si>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</si>
  <si>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</si>
  <si>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</si>
  <si>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</si>
  <si>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</si>
  <si>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</si>
  <si>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</si>
  <si>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</si>
  <si>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</si>
  <si>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</si>
  <si>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</si>
  <si>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</si>
  <si>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</si>
  <si>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</si>
  <si>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</si>
  <si>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</si>
  <si>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</si>
  <si>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</si>
  <si>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</si>
  <si>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</si>
  <si>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</si>
  <si>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</si>
  <si>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</si>
  <si>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</si>
  <si>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</si>
  <si>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</si>
  <si>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</si>
  <si>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</si>
  <si>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</si>
  <si>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</si>
  <si>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</si>
  <si>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</si>
  <si>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</si>
  <si>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</si>
  <si>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</si>
  <si>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</si>
  <si>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</si>
  <si>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</si>
  <si>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</si>
  <si>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</si>
  <si>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</si>
  <si>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</si>
  <si>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</si>
  <si>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</si>
  <si>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</si>
  <si>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</si>
  <si>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</si>
  <si>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</si>
  <si>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</si>
  <si>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</si>
  <si>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</si>
  <si>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</si>
  <si>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</si>
  <si>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</si>
  <si>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</si>
  <si>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</si>
  <si>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</si>
  <si>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</si>
  <si>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</si>
  <si>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</si>
  <si>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Ferramentas - família encarregado - mensalista</t>
  </si>
  <si>
    <t>EPI - família encarregado - mensalista</t>
  </si>
  <si>
    <t>Encarregado - com CNH "D" - mensalista 44 horas semanais</t>
  </si>
  <si>
    <t>PINTOR</t>
  </si>
  <si>
    <t>Pintor - mensalista 44 horas semanais</t>
  </si>
  <si>
    <t>Ferramentas - família pintor - mensalista</t>
  </si>
  <si>
    <t>EPI - família do pintor - mensalista</t>
  </si>
  <si>
    <t>Gerador 7,2 kVA</t>
  </si>
  <si>
    <t>DESCRIÇÃO DOS EQUIPAMENTOS</t>
  </si>
  <si>
    <t>Mão de Obra e Equipamentos LOTE I - Parquinhos</t>
  </si>
  <si>
    <t>PEDREIRO</t>
  </si>
  <si>
    <t>Pedreiro - mensalista 44 horas semanais</t>
  </si>
  <si>
    <t>Ferramentas - família pedreiro - mensalista</t>
  </si>
  <si>
    <t>EPI - família do pedreiro - mensalista</t>
  </si>
  <si>
    <t>Pistola de Pintura com Compressor</t>
  </si>
  <si>
    <t>PINTOR ARTISTICO</t>
  </si>
  <si>
    <t>Pintor artistico - mensalista 44 horas semanais</t>
  </si>
  <si>
    <t>Acréscimo técnico de 40%</t>
  </si>
  <si>
    <t>Ferramentas - família pintor artistico  - mensalista</t>
  </si>
  <si>
    <t>EPI - família do pintor artistico - mensalista</t>
  </si>
  <si>
    <t>Equipamentos</t>
  </si>
  <si>
    <t>Caminhão 3/4 mínimo 5tn com Baú e com cabine suplementar para transporte de funcionários - máximo 5 anos de fabricação.</t>
  </si>
  <si>
    <t>Equipamentos - Caminhão Baú 5tn - Compressor - Gerador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</si>
</sst>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7"/>
  <sheetViews>
    <sheetView zoomScaleNormal="100" zoomScaleSheetLayoutView="85" zoomScalePageLayoutView="70" workbookViewId="0">
      <selection activeCell="F18" sqref="F18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23.1406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3" t="s">
        <v>117</v>
      </c>
      <c r="B1" s="214"/>
      <c r="C1" s="214"/>
      <c r="D1" s="214"/>
      <c r="E1" s="214"/>
      <c r="F1" s="214"/>
      <c r="G1" s="214"/>
      <c r="H1" s="214"/>
      <c r="I1" s="215"/>
    </row>
    <row r="2" spans="1:10" x14ac:dyDescent="0.25">
      <c r="A2" s="204" t="s">
        <v>74</v>
      </c>
      <c r="B2" s="204" t="s">
        <v>104</v>
      </c>
      <c r="C2" s="210" t="s">
        <v>102</v>
      </c>
      <c r="D2" s="211"/>
      <c r="E2" s="211"/>
      <c r="F2" s="212"/>
      <c r="G2" s="204" t="s">
        <v>106</v>
      </c>
      <c r="H2" s="204" t="s">
        <v>105</v>
      </c>
      <c r="I2" s="204" t="s">
        <v>103</v>
      </c>
    </row>
    <row r="3" spans="1:10" x14ac:dyDescent="0.25">
      <c r="A3" s="203">
        <v>1</v>
      </c>
      <c r="B3" s="203">
        <v>1</v>
      </c>
      <c r="C3" s="207" t="str">
        <f>ENCARREGADO!C5</f>
        <v>Encarregado - com CNH "D" - mensalista 44 horas semanais</v>
      </c>
      <c r="D3" s="208"/>
      <c r="E3" s="208"/>
      <c r="F3" s="209"/>
      <c r="G3" s="198">
        <f>ENCARREGADO!D52</f>
        <v>0</v>
      </c>
      <c r="H3" s="192">
        <f>G3*B3</f>
        <v>0</v>
      </c>
      <c r="I3" s="194">
        <f>H3*12</f>
        <v>0</v>
      </c>
    </row>
    <row r="4" spans="1:10" x14ac:dyDescent="0.25">
      <c r="A4" s="202">
        <v>2</v>
      </c>
      <c r="B4" s="62">
        <v>1</v>
      </c>
      <c r="C4" s="206" t="str">
        <f>'PINTOR ARTISTICO'!C5</f>
        <v>Pintor artistico - mensalista 44 horas semanais</v>
      </c>
      <c r="D4" s="206"/>
      <c r="E4" s="206"/>
      <c r="F4" s="206"/>
      <c r="G4" s="198">
        <f>'PINTOR ARTISTICO'!D52</f>
        <v>0</v>
      </c>
      <c r="H4" s="192">
        <f t="shared" ref="H4:H7" si="0">G4*B4</f>
        <v>0</v>
      </c>
      <c r="I4" s="194">
        <f t="shared" ref="I4:I7" si="1">H4*12</f>
        <v>0</v>
      </c>
    </row>
    <row r="5" spans="1:10" x14ac:dyDescent="0.25">
      <c r="A5" s="202">
        <v>3</v>
      </c>
      <c r="B5" s="62">
        <v>1</v>
      </c>
      <c r="C5" s="206" t="str">
        <f>PEDREIRO!C5</f>
        <v>Pedreiro - mensalista 44 horas semanais</v>
      </c>
      <c r="D5" s="206"/>
      <c r="E5" s="206"/>
      <c r="F5" s="206"/>
      <c r="G5" s="198">
        <f>PEDREIRO!D52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195">
        <v>4</v>
      </c>
      <c r="B6" s="62">
        <v>2</v>
      </c>
      <c r="C6" s="206" t="str">
        <f>PINTOR!C5</f>
        <v>Pintor - mensalista 44 horas semanais</v>
      </c>
      <c r="D6" s="206"/>
      <c r="E6" s="206"/>
      <c r="F6" s="206"/>
      <c r="G6" s="198">
        <f>PINTOR!D52</f>
        <v>0</v>
      </c>
      <c r="H6" s="192">
        <f t="shared" si="0"/>
        <v>0</v>
      </c>
      <c r="I6" s="194">
        <f t="shared" ref="I6" si="2">H6*12</f>
        <v>0</v>
      </c>
    </row>
    <row r="7" spans="1:10" x14ac:dyDescent="0.25">
      <c r="A7" s="62">
        <v>5</v>
      </c>
      <c r="B7" s="62">
        <v>1</v>
      </c>
      <c r="C7" s="206" t="s">
        <v>130</v>
      </c>
      <c r="D7" s="206"/>
      <c r="E7" s="206"/>
      <c r="F7" s="206"/>
      <c r="G7" s="198">
        <f>EQUIPAMENTOS!D17</f>
        <v>0</v>
      </c>
      <c r="H7" s="192">
        <f t="shared" si="0"/>
        <v>0</v>
      </c>
      <c r="I7" s="194">
        <f t="shared" si="1"/>
        <v>0</v>
      </c>
    </row>
    <row r="8" spans="1:10" x14ac:dyDescent="0.25">
      <c r="A8" s="62"/>
      <c r="B8" s="62"/>
      <c r="C8" s="205"/>
      <c r="D8" s="205"/>
      <c r="E8" s="205"/>
      <c r="F8" s="205"/>
      <c r="G8" s="196"/>
      <c r="H8" s="193">
        <f>SUM(H3:H7)</f>
        <v>0</v>
      </c>
      <c r="I8" s="194">
        <f>SUM(I3:I7)</f>
        <v>0</v>
      </c>
      <c r="J8" s="111">
        <f>H8*6</f>
        <v>0</v>
      </c>
    </row>
    <row r="9" spans="1:10" ht="17.25" customHeight="1" x14ac:dyDescent="0.25">
      <c r="I9" s="52"/>
      <c r="J9" s="52"/>
    </row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s="61" customFormat="1" ht="15" customHeight="1" x14ac:dyDescent="0.25"/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x14ac:dyDescent="0.25">
      <c r="I18" s="52"/>
      <c r="J18" s="52"/>
    </row>
    <row r="19" spans="9:10" ht="15.75" customHeight="1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x14ac:dyDescent="0.25">
      <c r="I24" s="52"/>
      <c r="J24" s="52"/>
    </row>
    <row r="25" spans="9:10" ht="12.75" customHeight="1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x14ac:dyDescent="0.25">
      <c r="I37" s="52"/>
      <c r="J37" s="52"/>
    </row>
    <row r="38" spans="9:10" ht="12.75" customHeight="1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x14ac:dyDescent="0.25">
      <c r="I42" s="52"/>
      <c r="J42" s="52"/>
    </row>
    <row r="43" spans="9:10" s="61" customFormat="1" x14ac:dyDescent="0.25"/>
    <row r="44" spans="9:10" s="61" customFormat="1" x14ac:dyDescent="0.25"/>
    <row r="45" spans="9:10" s="79" customFormat="1" ht="15" customHeight="1" x14ac:dyDescent="0.25"/>
    <row r="46" spans="9:10" s="79" customFormat="1" ht="13.5" customHeight="1" x14ac:dyDescent="0.25"/>
    <row r="47" spans="9:10" s="79" customFormat="1" x14ac:dyDescent="0.25"/>
    <row r="48" spans="9:10" s="79" customForma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181" customFormat="1" ht="12.75" customHeight="1" x14ac:dyDescent="0.25"/>
    <row r="53" spans="9:10" s="79" customFormat="1" ht="12.75" customHeight="1" x14ac:dyDescent="0.25"/>
    <row r="54" spans="9:10" s="79" customFormat="1" x14ac:dyDescent="0.25"/>
    <row r="55" spans="9:10" x14ac:dyDescent="0.25">
      <c r="I55" s="52"/>
      <c r="J55" s="52"/>
    </row>
    <row r="56" spans="9:10" ht="15" customHeight="1" x14ac:dyDescent="0.25">
      <c r="I56" s="52"/>
      <c r="J56" s="52"/>
    </row>
    <row r="57" spans="9:10" ht="15" customHeight="1" x14ac:dyDescent="0.25">
      <c r="I57" s="52"/>
      <c r="J57" s="52"/>
    </row>
    <row r="58" spans="9:10" x14ac:dyDescent="0.25">
      <c r="I58" s="52"/>
      <c r="J58" s="52"/>
    </row>
    <row r="59" spans="9:10" x14ac:dyDescent="0.25">
      <c r="I59" s="52"/>
      <c r="J59" s="52"/>
    </row>
    <row r="60" spans="9:10" ht="12.75" customHeight="1" x14ac:dyDescent="0.25">
      <c r="I60" s="52"/>
      <c r="J60" s="52"/>
    </row>
    <row r="61" spans="9:10" ht="15" customHeight="1" x14ac:dyDescent="0.25">
      <c r="I61" s="52"/>
      <c r="J61" s="52"/>
    </row>
    <row r="62" spans="9:10" ht="15" customHeight="1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x14ac:dyDescent="0.25">
      <c r="I70" s="52"/>
      <c r="J70" s="52"/>
    </row>
    <row r="71" spans="9:10" ht="15" customHeight="1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  <row r="77" spans="9:10" x14ac:dyDescent="0.25">
      <c r="I77" s="52"/>
      <c r="J77" s="52"/>
    </row>
  </sheetData>
  <mergeCells count="8">
    <mergeCell ref="C3:F3"/>
    <mergeCell ref="C2:F2"/>
    <mergeCell ref="A1:I1"/>
    <mergeCell ref="C8:F8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2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3" t="s">
        <v>107</v>
      </c>
      <c r="B1" s="214"/>
      <c r="C1" s="214"/>
      <c r="D1" s="214"/>
      <c r="E1" s="21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110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 t="s">
        <v>101</v>
      </c>
      <c r="D6" s="163"/>
      <c r="E6" s="163">
        <f>D5*20%</f>
        <v>0</v>
      </c>
      <c r="F6" s="152"/>
    </row>
    <row r="7" spans="1:14" s="61" customFormat="1" ht="15" customHeight="1" x14ac:dyDescent="0.25">
      <c r="A7" s="142"/>
      <c r="B7" s="65"/>
      <c r="C7" s="174" t="s">
        <v>100</v>
      </c>
      <c r="D7" s="163"/>
      <c r="E7" s="163">
        <f>D5*7%</f>
        <v>0</v>
      </c>
      <c r="F7" s="152"/>
    </row>
    <row r="8" spans="1:14" s="61" customFormat="1" ht="15" customHeight="1" x14ac:dyDescent="0.25">
      <c r="A8" s="142"/>
      <c r="B8" s="65"/>
      <c r="C8" s="174" t="s">
        <v>99</v>
      </c>
      <c r="D8" s="189"/>
      <c r="E8" s="163">
        <f>D8*A5</f>
        <v>0</v>
      </c>
      <c r="F8" s="152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/>
      <c r="B11" s="186"/>
      <c r="C11" s="100"/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64"/>
      <c r="B37" s="75"/>
      <c r="C37" s="65"/>
      <c r="D37" s="76"/>
      <c r="E37" s="171"/>
      <c r="F37" s="110"/>
    </row>
    <row r="38" spans="1:13" s="61" customFormat="1" x14ac:dyDescent="0.25">
      <c r="A38" s="142">
        <f>A5</f>
        <v>1</v>
      </c>
      <c r="B38" s="65"/>
      <c r="C38" s="175" t="s">
        <v>67</v>
      </c>
      <c r="D38" s="190"/>
      <c r="E38" s="171">
        <f>D38*A38</f>
        <v>0</v>
      </c>
      <c r="F38" s="154"/>
    </row>
    <row r="39" spans="1:13" s="61" customFormat="1" x14ac:dyDescent="0.25">
      <c r="A39" s="142">
        <f>A5</f>
        <v>1</v>
      </c>
      <c r="B39" s="65"/>
      <c r="C39" s="175" t="s">
        <v>72</v>
      </c>
      <c r="D39" s="190"/>
      <c r="E39" s="171">
        <f>D39*A39</f>
        <v>0</v>
      </c>
      <c r="F39" s="152"/>
    </row>
    <row r="40" spans="1:13" s="79" customFormat="1" ht="15" customHeight="1" x14ac:dyDescent="0.25">
      <c r="A40" s="77"/>
      <c r="B40" s="78"/>
      <c r="C40" s="105" t="s">
        <v>5</v>
      </c>
      <c r="D40" s="108">
        <f>SUM(D25:D36)</f>
        <v>0.31760000000000005</v>
      </c>
      <c r="E40" s="172">
        <f>ROUND(SUM(E25:E39),2)</f>
        <v>0</v>
      </c>
      <c r="F40" s="155"/>
    </row>
    <row r="41" spans="1:13" s="79" customFormat="1" ht="13.5" customHeight="1" x14ac:dyDescent="0.25">
      <c r="A41" s="235" t="s">
        <v>6</v>
      </c>
      <c r="B41" s="236"/>
      <c r="C41" s="236"/>
      <c r="D41" s="97"/>
      <c r="E41" s="166">
        <f>ROUND(E40+E22+E12,2)</f>
        <v>0</v>
      </c>
      <c r="F41" s="155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0"/>
      <c r="B42" s="161"/>
      <c r="C42" s="161"/>
      <c r="D42" s="161"/>
      <c r="E42" s="161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6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76">
        <f>A5</f>
        <v>1</v>
      </c>
      <c r="B44" s="65" t="s">
        <v>71</v>
      </c>
      <c r="C44" s="106" t="s">
        <v>108</v>
      </c>
      <c r="D44" s="191"/>
      <c r="E44" s="167">
        <f>A44*D44</f>
        <v>0</v>
      </c>
      <c r="F44" s="153"/>
      <c r="G44" s="80"/>
      <c r="H44" s="80"/>
      <c r="I44" s="80"/>
      <c r="J44" s="80"/>
      <c r="K44" s="80"/>
      <c r="L44" s="80"/>
      <c r="M44" s="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>
        <f>A5</f>
        <v>1</v>
      </c>
      <c r="B46" s="65" t="s">
        <v>71</v>
      </c>
      <c r="C46" s="106" t="s">
        <v>109</v>
      </c>
      <c r="D46" s="191"/>
      <c r="E46" s="167">
        <f>A46*D46</f>
        <v>0</v>
      </c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188" t="s">
        <v>60</v>
      </c>
      <c r="D47" s="168"/>
      <c r="E47" s="166">
        <f>ROUND(SUM(E44:E46),2)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86"/>
      <c r="B48" s="187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33" t="s">
        <v>69</v>
      </c>
      <c r="B49" s="234"/>
      <c r="C49" s="234"/>
      <c r="D49" s="87"/>
      <c r="E49" s="169">
        <f>ROUND(E41+E47,2)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33" t="s">
        <v>39</v>
      </c>
      <c r="B50" s="234"/>
      <c r="C50" s="234"/>
      <c r="D50" s="141">
        <f>'BDI '!C20</f>
        <v>0.28149999999999997</v>
      </c>
      <c r="E50" s="170">
        <f>ROUND(E49*D50,2)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24" t="s">
        <v>64</v>
      </c>
      <c r="B52" s="225"/>
      <c r="C52" s="226"/>
      <c r="D52" s="227">
        <f>ROUND(E49+E50,2)</f>
        <v>0</v>
      </c>
      <c r="E52" s="227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4" t="s">
        <v>66</v>
      </c>
      <c r="B53" s="225"/>
      <c r="C53" s="226"/>
      <c r="D53" s="227">
        <f>D52*12</f>
        <v>0</v>
      </c>
      <c r="E53" s="227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28"/>
      <c r="B55" s="229"/>
      <c r="C55" s="230"/>
      <c r="D55" s="231"/>
      <c r="E55" s="232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8"/>
      <c r="B57" s="219"/>
      <c r="C57" s="222"/>
      <c r="D57" s="222"/>
      <c r="E57" s="223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0:C50"/>
    <mergeCell ref="A1:E1"/>
    <mergeCell ref="A41:C41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2" zoomScale="115" zoomScaleNormal="115" zoomScaleSheetLayoutView="100" workbookViewId="0">
      <selection activeCell="D45" sqref="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3" t="s">
        <v>123</v>
      </c>
      <c r="B1" s="214"/>
      <c r="C1" s="214"/>
      <c r="D1" s="214"/>
      <c r="E1" s="21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124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 t="s">
        <v>125</v>
      </c>
      <c r="D6" s="163"/>
      <c r="E6" s="163">
        <f>D5*40%</f>
        <v>0</v>
      </c>
      <c r="F6" s="152"/>
    </row>
    <row r="7" spans="1:14" s="61" customFormat="1" ht="15" customHeight="1" x14ac:dyDescent="0.25">
      <c r="A7" s="142"/>
      <c r="B7" s="65"/>
      <c r="C7" s="174" t="s">
        <v>100</v>
      </c>
      <c r="D7" s="163"/>
      <c r="E7" s="163">
        <f>D5*7%</f>
        <v>0</v>
      </c>
      <c r="F7" s="152"/>
    </row>
    <row r="8" spans="1:14" s="61" customFormat="1" ht="15" customHeight="1" x14ac:dyDescent="0.25">
      <c r="A8" s="142"/>
      <c r="B8" s="65"/>
      <c r="C8" s="174"/>
      <c r="D8" s="189"/>
      <c r="E8" s="185">
        <f>D8*A5</f>
        <v>0</v>
      </c>
      <c r="F8" s="152"/>
    </row>
    <row r="9" spans="1:14" ht="7.5" customHeight="1" x14ac:dyDescent="0.25">
      <c r="A9" s="142"/>
      <c r="B9" s="65"/>
      <c r="C9" s="99"/>
      <c r="D9" s="163"/>
      <c r="E9" s="163"/>
      <c r="F9" s="110"/>
      <c r="I9" s="63"/>
      <c r="J9" s="63"/>
      <c r="K9" s="63"/>
    </row>
    <row r="10" spans="1:14" x14ac:dyDescent="0.25">
      <c r="A10" s="143"/>
      <c r="B10" s="186"/>
      <c r="C10" s="100"/>
      <c r="D10" s="164"/>
      <c r="E10" s="163"/>
      <c r="F10" s="110"/>
      <c r="I10" s="63"/>
      <c r="J10" s="63"/>
      <c r="K10" s="63"/>
    </row>
    <row r="11" spans="1:14" x14ac:dyDescent="0.25">
      <c r="A11" s="62"/>
      <c r="B11" s="65"/>
      <c r="C11" s="101" t="s">
        <v>2</v>
      </c>
      <c r="D11" s="165"/>
      <c r="E11" s="165">
        <f>ROUND(SUM(E5:E10),2)</f>
        <v>0</v>
      </c>
      <c r="F11" s="110"/>
      <c r="I11" s="63"/>
      <c r="J11" s="63"/>
      <c r="K11" s="63"/>
    </row>
    <row r="12" spans="1:14" ht="5.0999999999999996" customHeight="1" x14ac:dyDescent="0.25">
      <c r="A12" s="75"/>
      <c r="B12" s="148"/>
      <c r="C12" s="148"/>
      <c r="D12" s="148"/>
      <c r="E12" s="149"/>
      <c r="F12" s="110"/>
      <c r="I12" s="177"/>
      <c r="J12" s="63"/>
      <c r="K12" s="63"/>
    </row>
    <row r="13" spans="1:14" ht="15.75" customHeight="1" x14ac:dyDescent="0.25">
      <c r="A13" s="56"/>
      <c r="B13" s="57"/>
      <c r="C13" s="98" t="s">
        <v>62</v>
      </c>
      <c r="D13" s="58"/>
      <c r="E13" s="60"/>
      <c r="F13" s="153"/>
      <c r="I13" s="63"/>
      <c r="J13" s="63"/>
      <c r="K13" s="63"/>
      <c r="L13" s="66"/>
      <c r="N13" s="66"/>
    </row>
    <row r="14" spans="1:14" x14ac:dyDescent="0.25">
      <c r="A14" s="67"/>
      <c r="B14" s="67"/>
      <c r="C14" s="102" t="s">
        <v>18</v>
      </c>
      <c r="D14" s="68">
        <v>0.2</v>
      </c>
      <c r="E14" s="171">
        <f>E11*D14</f>
        <v>0</v>
      </c>
      <c r="F14" s="110"/>
      <c r="I14" s="63"/>
      <c r="J14" s="63"/>
      <c r="K14" s="63"/>
      <c r="L14" s="66"/>
    </row>
    <row r="15" spans="1:14" x14ac:dyDescent="0.25">
      <c r="A15" s="67"/>
      <c r="B15" s="67"/>
      <c r="C15" s="102" t="s">
        <v>19</v>
      </c>
      <c r="D15" s="68">
        <v>0.01</v>
      </c>
      <c r="E15" s="171">
        <f>E11*D15</f>
        <v>0</v>
      </c>
      <c r="F15" s="110"/>
      <c r="I15" s="63"/>
      <c r="J15" s="63"/>
      <c r="K15" s="63"/>
    </row>
    <row r="16" spans="1:14" x14ac:dyDescent="0.25">
      <c r="A16" s="67"/>
      <c r="B16" s="67"/>
      <c r="C16" s="102" t="s">
        <v>20</v>
      </c>
      <c r="D16" s="68">
        <v>1.4999999999999999E-2</v>
      </c>
      <c r="E16" s="171">
        <f>E11*D16</f>
        <v>0</v>
      </c>
      <c r="F16" s="110"/>
      <c r="I16" s="63"/>
      <c r="J16" s="63"/>
      <c r="K16" s="63"/>
    </row>
    <row r="17" spans="1:7" x14ac:dyDescent="0.25">
      <c r="A17" s="67"/>
      <c r="B17" s="67"/>
      <c r="C17" s="102" t="s">
        <v>21</v>
      </c>
      <c r="D17" s="68">
        <v>0.03</v>
      </c>
      <c r="E17" s="171">
        <f>E11*D17</f>
        <v>0</v>
      </c>
      <c r="F17" s="110"/>
    </row>
    <row r="18" spans="1:7" x14ac:dyDescent="0.25">
      <c r="A18" s="67"/>
      <c r="B18" s="67"/>
      <c r="C18" s="102" t="s">
        <v>22</v>
      </c>
      <c r="D18" s="68">
        <v>2.5000000000000001E-2</v>
      </c>
      <c r="E18" s="171">
        <f>E11*D18</f>
        <v>0</v>
      </c>
      <c r="F18" s="153"/>
    </row>
    <row r="19" spans="1:7" x14ac:dyDescent="0.25">
      <c r="A19" s="67"/>
      <c r="B19" s="67"/>
      <c r="C19" s="102" t="s">
        <v>23</v>
      </c>
      <c r="D19" s="68">
        <v>6.0000000000000001E-3</v>
      </c>
      <c r="E19" s="171">
        <f>E11*D19</f>
        <v>0</v>
      </c>
      <c r="F19" s="153"/>
    </row>
    <row r="20" spans="1:7" x14ac:dyDescent="0.25">
      <c r="A20" s="67"/>
      <c r="B20" s="70"/>
      <c r="C20" s="102" t="s">
        <v>14</v>
      </c>
      <c r="D20" s="68">
        <v>0.08</v>
      </c>
      <c r="E20" s="171">
        <f>E11*D20</f>
        <v>0</v>
      </c>
      <c r="F20" s="110"/>
    </row>
    <row r="21" spans="1:7" x14ac:dyDescent="0.25">
      <c r="A21" s="67"/>
      <c r="B21" s="70"/>
      <c r="C21" s="103" t="s">
        <v>3</v>
      </c>
      <c r="D21" s="69">
        <f>SUM(D14:D20)</f>
        <v>0.36600000000000005</v>
      </c>
      <c r="E21" s="173">
        <f>ROUND(SUM(E14:E20),2)</f>
        <v>0</v>
      </c>
      <c r="F21" s="110"/>
    </row>
    <row r="22" spans="1:7" ht="4.5" customHeight="1" x14ac:dyDescent="0.25">
      <c r="A22" s="73"/>
      <c r="B22" s="146"/>
      <c r="C22" s="146"/>
      <c r="D22" s="146"/>
      <c r="E22" s="147"/>
      <c r="F22" s="110"/>
    </row>
    <row r="23" spans="1:7" x14ac:dyDescent="0.25">
      <c r="A23" s="94"/>
      <c r="B23" s="95"/>
      <c r="C23" s="104" t="s">
        <v>63</v>
      </c>
      <c r="D23" s="95"/>
      <c r="E23" s="96"/>
      <c r="F23" s="110"/>
    </row>
    <row r="24" spans="1:7" x14ac:dyDescent="0.25">
      <c r="A24" s="67"/>
      <c r="B24" s="70"/>
      <c r="C24" s="102" t="s">
        <v>25</v>
      </c>
      <c r="D24" s="69">
        <v>8.3299999999999999E-2</v>
      </c>
      <c r="E24" s="171">
        <f>E11*D24</f>
        <v>0</v>
      </c>
      <c r="F24" s="110"/>
    </row>
    <row r="25" spans="1:7" x14ac:dyDescent="0.25">
      <c r="A25" s="67"/>
      <c r="B25" s="70"/>
      <c r="C25" s="102" t="s">
        <v>24</v>
      </c>
      <c r="D25" s="69">
        <v>2.2700000000000001E-2</v>
      </c>
      <c r="E25" s="171">
        <f>D25*E11</f>
        <v>0</v>
      </c>
      <c r="F25" s="110"/>
    </row>
    <row r="26" spans="1:7" x14ac:dyDescent="0.25">
      <c r="A26" s="67"/>
      <c r="B26" s="70"/>
      <c r="C26" s="102" t="s">
        <v>26</v>
      </c>
      <c r="D26" s="69">
        <v>8.3299999999999999E-2</v>
      </c>
      <c r="E26" s="171">
        <f>D26*E11</f>
        <v>0</v>
      </c>
      <c r="F26" s="110"/>
      <c r="G26" s="71"/>
    </row>
    <row r="27" spans="1:7" x14ac:dyDescent="0.25">
      <c r="A27" s="67"/>
      <c r="B27" s="70"/>
      <c r="C27" s="102" t="s">
        <v>27</v>
      </c>
      <c r="D27" s="69">
        <v>6.7000000000000002E-3</v>
      </c>
      <c r="E27" s="171">
        <f>D27*E11</f>
        <v>0</v>
      </c>
      <c r="F27" s="110"/>
      <c r="G27" s="71"/>
    </row>
    <row r="28" spans="1:7" x14ac:dyDescent="0.25">
      <c r="A28" s="67"/>
      <c r="B28" s="70"/>
      <c r="C28" s="102" t="s">
        <v>28</v>
      </c>
      <c r="D28" s="69">
        <v>4.0000000000000002E-4</v>
      </c>
      <c r="E28" s="171">
        <f>D28*E11</f>
        <v>0</v>
      </c>
      <c r="F28" s="110"/>
    </row>
    <row r="29" spans="1:7" x14ac:dyDescent="0.25">
      <c r="A29" s="67"/>
      <c r="B29" s="70"/>
      <c r="C29" s="102" t="s">
        <v>29</v>
      </c>
      <c r="D29" s="69">
        <v>1.67E-2</v>
      </c>
      <c r="E29" s="171">
        <f>D29*E11</f>
        <v>0</v>
      </c>
      <c r="F29" s="110"/>
    </row>
    <row r="30" spans="1:7" x14ac:dyDescent="0.25">
      <c r="A30" s="72"/>
      <c r="B30" s="73"/>
      <c r="C30" s="102" t="s">
        <v>30</v>
      </c>
      <c r="D30" s="69">
        <v>3.5000000000000001E-3</v>
      </c>
      <c r="E30" s="171">
        <f>D30*E11</f>
        <v>0</v>
      </c>
      <c r="F30" s="110"/>
    </row>
    <row r="31" spans="1:7" x14ac:dyDescent="0.25">
      <c r="A31" s="67"/>
      <c r="B31" s="70"/>
      <c r="C31" s="102" t="s">
        <v>31</v>
      </c>
      <c r="D31" s="69">
        <v>2.7799999999999998E-2</v>
      </c>
      <c r="E31" s="171">
        <f>D31*E11</f>
        <v>0</v>
      </c>
      <c r="F31" s="110"/>
    </row>
    <row r="32" spans="1:7" x14ac:dyDescent="0.25">
      <c r="A32" s="72"/>
      <c r="B32" s="73"/>
      <c r="C32" s="102" t="s">
        <v>32</v>
      </c>
      <c r="D32" s="74">
        <v>6.7000000000000002E-3</v>
      </c>
      <c r="E32" s="171">
        <f>D32*E11</f>
        <v>0</v>
      </c>
      <c r="F32" s="110"/>
    </row>
    <row r="33" spans="1:13" x14ac:dyDescent="0.25">
      <c r="A33" s="72"/>
      <c r="B33" s="73"/>
      <c r="C33" s="102" t="s">
        <v>33</v>
      </c>
      <c r="D33" s="74">
        <v>4.0000000000000002E-4</v>
      </c>
      <c r="E33" s="171">
        <f>D33*E11</f>
        <v>0</v>
      </c>
      <c r="F33" s="110"/>
    </row>
    <row r="34" spans="1:13" x14ac:dyDescent="0.25">
      <c r="A34" s="72"/>
      <c r="B34" s="73"/>
      <c r="C34" s="102" t="s">
        <v>34</v>
      </c>
      <c r="D34" s="74">
        <v>1.7399999999999999E-2</v>
      </c>
      <c r="E34" s="171">
        <f>D34*E11</f>
        <v>0</v>
      </c>
      <c r="F34" s="110"/>
    </row>
    <row r="35" spans="1:13" x14ac:dyDescent="0.25">
      <c r="A35" s="72"/>
      <c r="B35" s="73"/>
      <c r="C35" s="102" t="s">
        <v>35</v>
      </c>
      <c r="D35" s="74">
        <v>4.87E-2</v>
      </c>
      <c r="E35" s="171">
        <f>D35*E11</f>
        <v>0</v>
      </c>
      <c r="F35" s="110"/>
    </row>
    <row r="36" spans="1:13" ht="5.25" customHeight="1" x14ac:dyDescent="0.25">
      <c r="A36" s="64"/>
      <c r="B36" s="75"/>
      <c r="C36" s="65"/>
      <c r="D36" s="76"/>
      <c r="E36" s="171"/>
      <c r="F36" s="110"/>
    </row>
    <row r="37" spans="1:13" s="61" customFormat="1" x14ac:dyDescent="0.25">
      <c r="A37" s="142">
        <f>A5</f>
        <v>1</v>
      </c>
      <c r="B37" s="65"/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/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SUM(D24:D36)</f>
        <v>0.31760000000000005</v>
      </c>
      <c r="E39" s="172">
        <f>ROUND(SUM(E24:E38),2)</f>
        <v>0</v>
      </c>
      <c r="F39" s="155"/>
    </row>
    <row r="40" spans="1:13" s="79" customFormat="1" ht="13.5" customHeight="1" x14ac:dyDescent="0.25">
      <c r="A40" s="235" t="s">
        <v>6</v>
      </c>
      <c r="B40" s="236"/>
      <c r="C40" s="236"/>
      <c r="D40" s="97"/>
      <c r="E40" s="166">
        <f>ROUND(E39+E21+E11,2)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126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127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188" t="s">
        <v>60</v>
      </c>
      <c r="D47" s="168"/>
      <c r="E47" s="166">
        <f>ROUND(SUM(E43:E46),2)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86"/>
      <c r="B48" s="187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33" t="s">
        <v>69</v>
      </c>
      <c r="B49" s="234"/>
      <c r="C49" s="234"/>
      <c r="D49" s="87"/>
      <c r="E49" s="169">
        <f>ROUND(E40+E47,2)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33" t="s">
        <v>39</v>
      </c>
      <c r="B50" s="234"/>
      <c r="C50" s="234"/>
      <c r="D50" s="141">
        <f>'BDI '!C20</f>
        <v>0.28149999999999997</v>
      </c>
      <c r="E50" s="170">
        <f>ROUND(E49*D50,2)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24" t="s">
        <v>64</v>
      </c>
      <c r="B52" s="225"/>
      <c r="C52" s="226"/>
      <c r="D52" s="227">
        <f>ROUND(E49+E50,2)</f>
        <v>0</v>
      </c>
      <c r="E52" s="227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4" t="s">
        <v>66</v>
      </c>
      <c r="B53" s="225"/>
      <c r="C53" s="226"/>
      <c r="D53" s="227">
        <f>D52*12</f>
        <v>0</v>
      </c>
      <c r="E53" s="227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28"/>
      <c r="B55" s="229"/>
      <c r="C55" s="230"/>
      <c r="D55" s="231"/>
      <c r="E55" s="232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8"/>
      <c r="B57" s="219"/>
      <c r="C57" s="222"/>
      <c r="D57" s="222"/>
      <c r="E57" s="223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16" zoomScale="115" zoomScaleNormal="115" zoomScaleSheetLayoutView="100" workbookViewId="0">
      <selection activeCell="D45" sqref="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3" t="s">
        <v>118</v>
      </c>
      <c r="B1" s="214"/>
      <c r="C1" s="214"/>
      <c r="D1" s="214"/>
      <c r="E1" s="21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119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</row>
    <row r="7" spans="1:14" s="61" customFormat="1" ht="15" customHeight="1" x14ac:dyDescent="0.25">
      <c r="A7" s="142"/>
      <c r="B7" s="65"/>
      <c r="C7" s="174" t="s">
        <v>100</v>
      </c>
      <c r="D7" s="163"/>
      <c r="E7" s="163">
        <f>D5*7%</f>
        <v>0</v>
      </c>
      <c r="F7" s="152"/>
    </row>
    <row r="8" spans="1:14" s="61" customFormat="1" ht="15" customHeight="1" x14ac:dyDescent="0.25">
      <c r="A8" s="142"/>
      <c r="B8" s="65"/>
      <c r="C8" s="174"/>
      <c r="D8" s="189"/>
      <c r="E8" s="185">
        <f>D8*A5</f>
        <v>0</v>
      </c>
      <c r="F8" s="152"/>
    </row>
    <row r="9" spans="1:14" ht="7.5" customHeight="1" x14ac:dyDescent="0.25">
      <c r="A9" s="142"/>
      <c r="B9" s="65"/>
      <c r="C9" s="99"/>
      <c r="D9" s="163"/>
      <c r="E9" s="163"/>
      <c r="F9" s="110"/>
      <c r="I9" s="63"/>
      <c r="J9" s="63"/>
      <c r="K9" s="63"/>
    </row>
    <row r="10" spans="1:14" x14ac:dyDescent="0.25">
      <c r="A10" s="143"/>
      <c r="B10" s="199"/>
      <c r="C10" s="100"/>
      <c r="D10" s="164"/>
      <c r="E10" s="163"/>
      <c r="F10" s="110"/>
      <c r="I10" s="63"/>
      <c r="J10" s="63"/>
      <c r="K10" s="63"/>
    </row>
    <row r="11" spans="1:14" x14ac:dyDescent="0.25">
      <c r="A11" s="62"/>
      <c r="B11" s="65"/>
      <c r="C11" s="101" t="s">
        <v>2</v>
      </c>
      <c r="D11" s="165"/>
      <c r="E11" s="165">
        <f>ROUND(SUM(E5:E10),2)</f>
        <v>0</v>
      </c>
      <c r="F11" s="110"/>
      <c r="I11" s="63"/>
      <c r="J11" s="63"/>
      <c r="K11" s="63"/>
    </row>
    <row r="12" spans="1:14" ht="5.0999999999999996" customHeight="1" x14ac:dyDescent="0.25">
      <c r="A12" s="75"/>
      <c r="B12" s="148"/>
      <c r="C12" s="148"/>
      <c r="D12" s="148"/>
      <c r="E12" s="149"/>
      <c r="F12" s="110"/>
      <c r="I12" s="177"/>
      <c r="J12" s="63"/>
      <c r="K12" s="63"/>
    </row>
    <row r="13" spans="1:14" ht="15.75" customHeight="1" x14ac:dyDescent="0.25">
      <c r="A13" s="56"/>
      <c r="B13" s="57"/>
      <c r="C13" s="98" t="s">
        <v>62</v>
      </c>
      <c r="D13" s="58"/>
      <c r="E13" s="60"/>
      <c r="F13" s="153"/>
      <c r="I13" s="63"/>
      <c r="J13" s="63"/>
      <c r="K13" s="63"/>
      <c r="L13" s="66"/>
      <c r="N13" s="66"/>
    </row>
    <row r="14" spans="1:14" x14ac:dyDescent="0.25">
      <c r="A14" s="67"/>
      <c r="B14" s="67"/>
      <c r="C14" s="102" t="s">
        <v>18</v>
      </c>
      <c r="D14" s="68">
        <v>0.2</v>
      </c>
      <c r="E14" s="171">
        <f>E11*D14</f>
        <v>0</v>
      </c>
      <c r="F14" s="110"/>
      <c r="I14" s="63"/>
      <c r="J14" s="63"/>
      <c r="K14" s="63"/>
      <c r="L14" s="66"/>
    </row>
    <row r="15" spans="1:14" x14ac:dyDescent="0.25">
      <c r="A15" s="67"/>
      <c r="B15" s="67"/>
      <c r="C15" s="102" t="s">
        <v>19</v>
      </c>
      <c r="D15" s="68">
        <v>0.01</v>
      </c>
      <c r="E15" s="171">
        <f>E11*D15</f>
        <v>0</v>
      </c>
      <c r="F15" s="110"/>
      <c r="I15" s="63"/>
      <c r="J15" s="63"/>
      <c r="K15" s="63"/>
    </row>
    <row r="16" spans="1:14" x14ac:dyDescent="0.25">
      <c r="A16" s="67"/>
      <c r="B16" s="67"/>
      <c r="C16" s="102" t="s">
        <v>20</v>
      </c>
      <c r="D16" s="68">
        <v>1.4999999999999999E-2</v>
      </c>
      <c r="E16" s="171">
        <f>E11*D16</f>
        <v>0</v>
      </c>
      <c r="F16" s="110"/>
      <c r="I16" s="63"/>
      <c r="J16" s="63"/>
      <c r="K16" s="63"/>
    </row>
    <row r="17" spans="1:7" x14ac:dyDescent="0.25">
      <c r="A17" s="67"/>
      <c r="B17" s="67"/>
      <c r="C17" s="102" t="s">
        <v>21</v>
      </c>
      <c r="D17" s="68">
        <v>0.03</v>
      </c>
      <c r="E17" s="171">
        <f>E11*D17</f>
        <v>0</v>
      </c>
      <c r="F17" s="110"/>
    </row>
    <row r="18" spans="1:7" x14ac:dyDescent="0.25">
      <c r="A18" s="67"/>
      <c r="B18" s="67"/>
      <c r="C18" s="102" t="s">
        <v>22</v>
      </c>
      <c r="D18" s="68">
        <v>2.5000000000000001E-2</v>
      </c>
      <c r="E18" s="171">
        <f>E11*D18</f>
        <v>0</v>
      </c>
      <c r="F18" s="153"/>
    </row>
    <row r="19" spans="1:7" x14ac:dyDescent="0.25">
      <c r="A19" s="67"/>
      <c r="B19" s="67"/>
      <c r="C19" s="102" t="s">
        <v>23</v>
      </c>
      <c r="D19" s="68">
        <v>6.0000000000000001E-3</v>
      </c>
      <c r="E19" s="171">
        <f>E11*D19</f>
        <v>0</v>
      </c>
      <c r="F19" s="153"/>
    </row>
    <row r="20" spans="1:7" x14ac:dyDescent="0.25">
      <c r="A20" s="67"/>
      <c r="B20" s="70"/>
      <c r="C20" s="102" t="s">
        <v>14</v>
      </c>
      <c r="D20" s="68">
        <v>0.08</v>
      </c>
      <c r="E20" s="171">
        <f>E11*D20</f>
        <v>0</v>
      </c>
      <c r="F20" s="110"/>
    </row>
    <row r="21" spans="1:7" x14ac:dyDescent="0.25">
      <c r="A21" s="67"/>
      <c r="B21" s="70"/>
      <c r="C21" s="103" t="s">
        <v>3</v>
      </c>
      <c r="D21" s="69">
        <f>SUM(D14:D20)</f>
        <v>0.36600000000000005</v>
      </c>
      <c r="E21" s="173">
        <f>ROUND(SUM(E14:E20),2)</f>
        <v>0</v>
      </c>
      <c r="F21" s="110"/>
    </row>
    <row r="22" spans="1:7" ht="4.5" customHeight="1" x14ac:dyDescent="0.25">
      <c r="A22" s="73"/>
      <c r="B22" s="146"/>
      <c r="C22" s="146"/>
      <c r="D22" s="146"/>
      <c r="E22" s="147"/>
      <c r="F22" s="110"/>
    </row>
    <row r="23" spans="1:7" x14ac:dyDescent="0.25">
      <c r="A23" s="94"/>
      <c r="B23" s="95"/>
      <c r="C23" s="104" t="s">
        <v>63</v>
      </c>
      <c r="D23" s="95"/>
      <c r="E23" s="96"/>
      <c r="F23" s="110"/>
    </row>
    <row r="24" spans="1:7" x14ac:dyDescent="0.25">
      <c r="A24" s="67"/>
      <c r="B24" s="70"/>
      <c r="C24" s="102" t="s">
        <v>25</v>
      </c>
      <c r="D24" s="69">
        <v>8.3299999999999999E-2</v>
      </c>
      <c r="E24" s="171">
        <f>E11*D24</f>
        <v>0</v>
      </c>
      <c r="F24" s="110"/>
    </row>
    <row r="25" spans="1:7" x14ac:dyDescent="0.25">
      <c r="A25" s="67"/>
      <c r="B25" s="70"/>
      <c r="C25" s="102" t="s">
        <v>24</v>
      </c>
      <c r="D25" s="69">
        <v>2.2700000000000001E-2</v>
      </c>
      <c r="E25" s="171">
        <f>D25*E11</f>
        <v>0</v>
      </c>
      <c r="F25" s="110"/>
    </row>
    <row r="26" spans="1:7" x14ac:dyDescent="0.25">
      <c r="A26" s="67"/>
      <c r="B26" s="70"/>
      <c r="C26" s="102" t="s">
        <v>26</v>
      </c>
      <c r="D26" s="69">
        <v>8.3299999999999999E-2</v>
      </c>
      <c r="E26" s="171">
        <f>D26*E11</f>
        <v>0</v>
      </c>
      <c r="F26" s="110"/>
      <c r="G26" s="71"/>
    </row>
    <row r="27" spans="1:7" x14ac:dyDescent="0.25">
      <c r="A27" s="67"/>
      <c r="B27" s="70"/>
      <c r="C27" s="102" t="s">
        <v>27</v>
      </c>
      <c r="D27" s="69">
        <v>6.7000000000000002E-3</v>
      </c>
      <c r="E27" s="171">
        <f>D27*E11</f>
        <v>0</v>
      </c>
      <c r="F27" s="110"/>
      <c r="G27" s="71"/>
    </row>
    <row r="28" spans="1:7" x14ac:dyDescent="0.25">
      <c r="A28" s="67"/>
      <c r="B28" s="70"/>
      <c r="C28" s="102" t="s">
        <v>28</v>
      </c>
      <c r="D28" s="69">
        <v>4.0000000000000002E-4</v>
      </c>
      <c r="E28" s="171">
        <f>D28*E11</f>
        <v>0</v>
      </c>
      <c r="F28" s="110"/>
    </row>
    <row r="29" spans="1:7" x14ac:dyDescent="0.25">
      <c r="A29" s="67"/>
      <c r="B29" s="70"/>
      <c r="C29" s="102" t="s">
        <v>29</v>
      </c>
      <c r="D29" s="69">
        <v>1.67E-2</v>
      </c>
      <c r="E29" s="171">
        <f>D29*E11</f>
        <v>0</v>
      </c>
      <c r="F29" s="110"/>
    </row>
    <row r="30" spans="1:7" x14ac:dyDescent="0.25">
      <c r="A30" s="72"/>
      <c r="B30" s="73"/>
      <c r="C30" s="102" t="s">
        <v>30</v>
      </c>
      <c r="D30" s="69">
        <v>3.5000000000000001E-3</v>
      </c>
      <c r="E30" s="171">
        <f>D30*E11</f>
        <v>0</v>
      </c>
      <c r="F30" s="110"/>
    </row>
    <row r="31" spans="1:7" x14ac:dyDescent="0.25">
      <c r="A31" s="67"/>
      <c r="B31" s="70"/>
      <c r="C31" s="102" t="s">
        <v>31</v>
      </c>
      <c r="D31" s="69">
        <v>2.7799999999999998E-2</v>
      </c>
      <c r="E31" s="171">
        <f>D31*E11</f>
        <v>0</v>
      </c>
      <c r="F31" s="110"/>
    </row>
    <row r="32" spans="1:7" x14ac:dyDescent="0.25">
      <c r="A32" s="72"/>
      <c r="B32" s="73"/>
      <c r="C32" s="102" t="s">
        <v>32</v>
      </c>
      <c r="D32" s="74">
        <v>6.7000000000000002E-3</v>
      </c>
      <c r="E32" s="171">
        <f>D32*E11</f>
        <v>0</v>
      </c>
      <c r="F32" s="110"/>
    </row>
    <row r="33" spans="1:13" x14ac:dyDescent="0.25">
      <c r="A33" s="72"/>
      <c r="B33" s="73"/>
      <c r="C33" s="102" t="s">
        <v>33</v>
      </c>
      <c r="D33" s="74">
        <v>4.0000000000000002E-4</v>
      </c>
      <c r="E33" s="171">
        <f>D33*E11</f>
        <v>0</v>
      </c>
      <c r="F33" s="110"/>
    </row>
    <row r="34" spans="1:13" x14ac:dyDescent="0.25">
      <c r="A34" s="72"/>
      <c r="B34" s="73"/>
      <c r="C34" s="102" t="s">
        <v>34</v>
      </c>
      <c r="D34" s="74">
        <v>1.7399999999999999E-2</v>
      </c>
      <c r="E34" s="171">
        <f>D34*E11</f>
        <v>0</v>
      </c>
      <c r="F34" s="110"/>
    </row>
    <row r="35" spans="1:13" x14ac:dyDescent="0.25">
      <c r="A35" s="72"/>
      <c r="B35" s="73"/>
      <c r="C35" s="102" t="s">
        <v>35</v>
      </c>
      <c r="D35" s="74">
        <v>4.87E-2</v>
      </c>
      <c r="E35" s="171">
        <f>D35*E11</f>
        <v>0</v>
      </c>
      <c r="F35" s="110"/>
    </row>
    <row r="36" spans="1:13" ht="5.25" customHeight="1" x14ac:dyDescent="0.25">
      <c r="A36" s="64"/>
      <c r="B36" s="75"/>
      <c r="C36" s="65"/>
      <c r="D36" s="76"/>
      <c r="E36" s="171"/>
      <c r="F36" s="110"/>
    </row>
    <row r="37" spans="1:13" s="61" customFormat="1" x14ac:dyDescent="0.25">
      <c r="A37" s="142">
        <f>A5</f>
        <v>1</v>
      </c>
      <c r="B37" s="65"/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/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SUM(D24:D36)</f>
        <v>0.31760000000000005</v>
      </c>
      <c r="E39" s="172">
        <f>ROUND(SUM(E24:E38),2)</f>
        <v>0</v>
      </c>
      <c r="F39" s="155"/>
    </row>
    <row r="40" spans="1:13" s="79" customFormat="1" ht="13.5" customHeight="1" x14ac:dyDescent="0.25">
      <c r="A40" s="235" t="s">
        <v>6</v>
      </c>
      <c r="B40" s="236"/>
      <c r="C40" s="236"/>
      <c r="D40" s="97"/>
      <c r="E40" s="166">
        <f>ROUND(E39+E21+E11,2)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121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201" t="s">
        <v>60</v>
      </c>
      <c r="D47" s="168"/>
      <c r="E47" s="166">
        <f>ROUND(SUM(E43:E46),2)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99"/>
      <c r="B48" s="200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33" t="s">
        <v>69</v>
      </c>
      <c r="B49" s="234"/>
      <c r="C49" s="234"/>
      <c r="D49" s="87"/>
      <c r="E49" s="169">
        <f>ROUND(E40+E47,2)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33" t="s">
        <v>39</v>
      </c>
      <c r="B50" s="234"/>
      <c r="C50" s="234"/>
      <c r="D50" s="141">
        <f>'BDI '!C20</f>
        <v>0.28149999999999997</v>
      </c>
      <c r="E50" s="170">
        <f>ROUND(E49*D50,2)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24" t="s">
        <v>64</v>
      </c>
      <c r="B52" s="225"/>
      <c r="C52" s="226"/>
      <c r="D52" s="227">
        <f>ROUND(E49+E50,2)</f>
        <v>0</v>
      </c>
      <c r="E52" s="227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4" t="s">
        <v>66</v>
      </c>
      <c r="B53" s="225"/>
      <c r="C53" s="226"/>
      <c r="D53" s="227">
        <f>D52*12</f>
        <v>0</v>
      </c>
      <c r="E53" s="227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28"/>
      <c r="B55" s="229"/>
      <c r="C55" s="230"/>
      <c r="D55" s="231"/>
      <c r="E55" s="232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8"/>
      <c r="B57" s="219"/>
      <c r="C57" s="222"/>
      <c r="D57" s="222"/>
      <c r="E57" s="223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8" zoomScale="115" zoomScaleNormal="115" zoomScaleSheetLayoutView="100" workbookViewId="0">
      <selection activeCell="D45" sqref="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3" t="s">
        <v>111</v>
      </c>
      <c r="B1" s="214"/>
      <c r="C1" s="214"/>
      <c r="D1" s="214"/>
      <c r="E1" s="215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112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</row>
    <row r="7" spans="1:14" s="61" customFormat="1" ht="15" customHeight="1" x14ac:dyDescent="0.25">
      <c r="A7" s="142"/>
      <c r="B7" s="65"/>
      <c r="C7" s="174" t="s">
        <v>100</v>
      </c>
      <c r="D7" s="163"/>
      <c r="E7" s="163">
        <f>D5*7%</f>
        <v>0</v>
      </c>
      <c r="F7" s="152"/>
    </row>
    <row r="8" spans="1:14" s="61" customFormat="1" ht="15" customHeight="1" x14ac:dyDescent="0.25">
      <c r="A8" s="142"/>
      <c r="B8" s="65"/>
      <c r="C8" s="174"/>
      <c r="D8" s="189"/>
      <c r="E8" s="185">
        <f>D8*A5</f>
        <v>0</v>
      </c>
      <c r="F8" s="152"/>
    </row>
    <row r="9" spans="1:14" ht="7.5" customHeight="1" x14ac:dyDescent="0.25">
      <c r="A9" s="142"/>
      <c r="B9" s="65"/>
      <c r="C9" s="99"/>
      <c r="D9" s="163"/>
      <c r="E9" s="163"/>
      <c r="F9" s="110"/>
      <c r="I9" s="63"/>
      <c r="J9" s="63"/>
      <c r="K9" s="63"/>
    </row>
    <row r="10" spans="1:14" x14ac:dyDescent="0.25">
      <c r="A10" s="143"/>
      <c r="B10" s="199"/>
      <c r="C10" s="100"/>
      <c r="D10" s="164"/>
      <c r="E10" s="163"/>
      <c r="F10" s="110"/>
      <c r="I10" s="63"/>
      <c r="J10" s="63"/>
      <c r="K10" s="63"/>
    </row>
    <row r="11" spans="1:14" x14ac:dyDescent="0.25">
      <c r="A11" s="62"/>
      <c r="B11" s="65"/>
      <c r="C11" s="101" t="s">
        <v>2</v>
      </c>
      <c r="D11" s="165"/>
      <c r="E11" s="165">
        <f>ROUND(SUM(E5:E10),2)</f>
        <v>0</v>
      </c>
      <c r="F11" s="110"/>
      <c r="I11" s="63"/>
      <c r="J11" s="63"/>
      <c r="K11" s="63"/>
    </row>
    <row r="12" spans="1:14" ht="5.0999999999999996" customHeight="1" x14ac:dyDescent="0.25">
      <c r="A12" s="75"/>
      <c r="B12" s="148"/>
      <c r="C12" s="148"/>
      <c r="D12" s="148"/>
      <c r="E12" s="149"/>
      <c r="F12" s="110"/>
      <c r="I12" s="177"/>
      <c r="J12" s="63"/>
      <c r="K12" s="63"/>
    </row>
    <row r="13" spans="1:14" ht="15.75" customHeight="1" x14ac:dyDescent="0.25">
      <c r="A13" s="56"/>
      <c r="B13" s="57"/>
      <c r="C13" s="98" t="s">
        <v>62</v>
      </c>
      <c r="D13" s="58"/>
      <c r="E13" s="60"/>
      <c r="F13" s="153"/>
      <c r="I13" s="63"/>
      <c r="J13" s="63"/>
      <c r="K13" s="63"/>
      <c r="L13" s="66"/>
      <c r="N13" s="66"/>
    </row>
    <row r="14" spans="1:14" x14ac:dyDescent="0.25">
      <c r="A14" s="67"/>
      <c r="B14" s="67"/>
      <c r="C14" s="102" t="s">
        <v>18</v>
      </c>
      <c r="D14" s="68">
        <v>0.2</v>
      </c>
      <c r="E14" s="171">
        <f>E11*D14</f>
        <v>0</v>
      </c>
      <c r="F14" s="110"/>
      <c r="I14" s="63"/>
      <c r="J14" s="63"/>
      <c r="K14" s="63"/>
      <c r="L14" s="66"/>
    </row>
    <row r="15" spans="1:14" x14ac:dyDescent="0.25">
      <c r="A15" s="67"/>
      <c r="B15" s="67"/>
      <c r="C15" s="102" t="s">
        <v>19</v>
      </c>
      <c r="D15" s="68">
        <v>0.01</v>
      </c>
      <c r="E15" s="171">
        <f>E11*D15</f>
        <v>0</v>
      </c>
      <c r="F15" s="110"/>
      <c r="I15" s="63"/>
      <c r="J15" s="63"/>
      <c r="K15" s="63"/>
    </row>
    <row r="16" spans="1:14" x14ac:dyDescent="0.25">
      <c r="A16" s="67"/>
      <c r="B16" s="67"/>
      <c r="C16" s="102" t="s">
        <v>20</v>
      </c>
      <c r="D16" s="68">
        <v>1.4999999999999999E-2</v>
      </c>
      <c r="E16" s="171">
        <f>E11*D16</f>
        <v>0</v>
      </c>
      <c r="F16" s="110"/>
      <c r="I16" s="63"/>
      <c r="J16" s="63"/>
      <c r="K16" s="63"/>
    </row>
    <row r="17" spans="1:7" x14ac:dyDescent="0.25">
      <c r="A17" s="67"/>
      <c r="B17" s="67"/>
      <c r="C17" s="102" t="s">
        <v>21</v>
      </c>
      <c r="D17" s="68">
        <v>0.03</v>
      </c>
      <c r="E17" s="171">
        <f>E11*D17</f>
        <v>0</v>
      </c>
      <c r="F17" s="110"/>
    </row>
    <row r="18" spans="1:7" x14ac:dyDescent="0.25">
      <c r="A18" s="67"/>
      <c r="B18" s="67"/>
      <c r="C18" s="102" t="s">
        <v>22</v>
      </c>
      <c r="D18" s="68">
        <v>2.5000000000000001E-2</v>
      </c>
      <c r="E18" s="171">
        <f>E11*D18</f>
        <v>0</v>
      </c>
      <c r="F18" s="153"/>
    </row>
    <row r="19" spans="1:7" x14ac:dyDescent="0.25">
      <c r="A19" s="67"/>
      <c r="B19" s="67"/>
      <c r="C19" s="102" t="s">
        <v>23</v>
      </c>
      <c r="D19" s="68">
        <v>6.0000000000000001E-3</v>
      </c>
      <c r="E19" s="171">
        <f>E11*D19</f>
        <v>0</v>
      </c>
      <c r="F19" s="153"/>
    </row>
    <row r="20" spans="1:7" x14ac:dyDescent="0.25">
      <c r="A20" s="67"/>
      <c r="B20" s="70"/>
      <c r="C20" s="102" t="s">
        <v>14</v>
      </c>
      <c r="D20" s="68">
        <v>0.08</v>
      </c>
      <c r="E20" s="171">
        <f>E11*D20</f>
        <v>0</v>
      </c>
      <c r="F20" s="110"/>
    </row>
    <row r="21" spans="1:7" x14ac:dyDescent="0.25">
      <c r="A21" s="67"/>
      <c r="B21" s="70"/>
      <c r="C21" s="103" t="s">
        <v>3</v>
      </c>
      <c r="D21" s="69">
        <f>SUM(D14:D20)</f>
        <v>0.36600000000000005</v>
      </c>
      <c r="E21" s="173">
        <f>ROUND(SUM(E14:E20),2)</f>
        <v>0</v>
      </c>
      <c r="F21" s="110"/>
    </row>
    <row r="22" spans="1:7" ht="4.5" customHeight="1" x14ac:dyDescent="0.25">
      <c r="A22" s="73"/>
      <c r="B22" s="146"/>
      <c r="C22" s="146"/>
      <c r="D22" s="146"/>
      <c r="E22" s="147"/>
      <c r="F22" s="110"/>
    </row>
    <row r="23" spans="1:7" x14ac:dyDescent="0.25">
      <c r="A23" s="94"/>
      <c r="B23" s="95"/>
      <c r="C23" s="104" t="s">
        <v>63</v>
      </c>
      <c r="D23" s="95"/>
      <c r="E23" s="96"/>
      <c r="F23" s="110"/>
    </row>
    <row r="24" spans="1:7" x14ac:dyDescent="0.25">
      <c r="A24" s="67"/>
      <c r="B24" s="70"/>
      <c r="C24" s="102" t="s">
        <v>25</v>
      </c>
      <c r="D24" s="69">
        <v>8.3299999999999999E-2</v>
      </c>
      <c r="E24" s="171">
        <f>E11*D24</f>
        <v>0</v>
      </c>
      <c r="F24" s="110"/>
    </row>
    <row r="25" spans="1:7" x14ac:dyDescent="0.25">
      <c r="A25" s="67"/>
      <c r="B25" s="70"/>
      <c r="C25" s="102" t="s">
        <v>24</v>
      </c>
      <c r="D25" s="69">
        <v>2.2700000000000001E-2</v>
      </c>
      <c r="E25" s="171">
        <f>D25*E11</f>
        <v>0</v>
      </c>
      <c r="F25" s="110"/>
    </row>
    <row r="26" spans="1:7" x14ac:dyDescent="0.25">
      <c r="A26" s="67"/>
      <c r="B26" s="70"/>
      <c r="C26" s="102" t="s">
        <v>26</v>
      </c>
      <c r="D26" s="69">
        <v>8.3299999999999999E-2</v>
      </c>
      <c r="E26" s="171">
        <f>D26*E11</f>
        <v>0</v>
      </c>
      <c r="F26" s="110"/>
      <c r="G26" s="71"/>
    </row>
    <row r="27" spans="1:7" x14ac:dyDescent="0.25">
      <c r="A27" s="67"/>
      <c r="B27" s="70"/>
      <c r="C27" s="102" t="s">
        <v>27</v>
      </c>
      <c r="D27" s="69">
        <v>6.7000000000000002E-3</v>
      </c>
      <c r="E27" s="171">
        <f>D27*E11</f>
        <v>0</v>
      </c>
      <c r="F27" s="110"/>
      <c r="G27" s="71"/>
    </row>
    <row r="28" spans="1:7" x14ac:dyDescent="0.25">
      <c r="A28" s="67"/>
      <c r="B28" s="70"/>
      <c r="C28" s="102" t="s">
        <v>28</v>
      </c>
      <c r="D28" s="69">
        <v>4.0000000000000002E-4</v>
      </c>
      <c r="E28" s="171">
        <f>D28*E11</f>
        <v>0</v>
      </c>
      <c r="F28" s="110"/>
    </row>
    <row r="29" spans="1:7" x14ac:dyDescent="0.25">
      <c r="A29" s="67"/>
      <c r="B29" s="70"/>
      <c r="C29" s="102" t="s">
        <v>29</v>
      </c>
      <c r="D29" s="69">
        <v>1.67E-2</v>
      </c>
      <c r="E29" s="171">
        <f>D29*E11</f>
        <v>0</v>
      </c>
      <c r="F29" s="110"/>
    </row>
    <row r="30" spans="1:7" x14ac:dyDescent="0.25">
      <c r="A30" s="72"/>
      <c r="B30" s="73"/>
      <c r="C30" s="102" t="s">
        <v>30</v>
      </c>
      <c r="D30" s="69">
        <v>3.5000000000000001E-3</v>
      </c>
      <c r="E30" s="171">
        <f>D30*E11</f>
        <v>0</v>
      </c>
      <c r="F30" s="110"/>
    </row>
    <row r="31" spans="1:7" x14ac:dyDescent="0.25">
      <c r="A31" s="67"/>
      <c r="B31" s="70"/>
      <c r="C31" s="102" t="s">
        <v>31</v>
      </c>
      <c r="D31" s="69">
        <v>2.7799999999999998E-2</v>
      </c>
      <c r="E31" s="171">
        <f>D31*E11</f>
        <v>0</v>
      </c>
      <c r="F31" s="110"/>
    </row>
    <row r="32" spans="1:7" x14ac:dyDescent="0.25">
      <c r="A32" s="72"/>
      <c r="B32" s="73"/>
      <c r="C32" s="102" t="s">
        <v>32</v>
      </c>
      <c r="D32" s="74">
        <v>6.7000000000000002E-3</v>
      </c>
      <c r="E32" s="171">
        <f>D32*E11</f>
        <v>0</v>
      </c>
      <c r="F32" s="110"/>
    </row>
    <row r="33" spans="1:13" x14ac:dyDescent="0.25">
      <c r="A33" s="72"/>
      <c r="B33" s="73"/>
      <c r="C33" s="102" t="s">
        <v>33</v>
      </c>
      <c r="D33" s="74">
        <v>4.0000000000000002E-4</v>
      </c>
      <c r="E33" s="171">
        <f>D33*E11</f>
        <v>0</v>
      </c>
      <c r="F33" s="110"/>
    </row>
    <row r="34" spans="1:13" x14ac:dyDescent="0.25">
      <c r="A34" s="72"/>
      <c r="B34" s="73"/>
      <c r="C34" s="102" t="s">
        <v>34</v>
      </c>
      <c r="D34" s="74">
        <v>1.7399999999999999E-2</v>
      </c>
      <c r="E34" s="171">
        <f>D34*E11</f>
        <v>0</v>
      </c>
      <c r="F34" s="110"/>
    </row>
    <row r="35" spans="1:13" x14ac:dyDescent="0.25">
      <c r="A35" s="72"/>
      <c r="B35" s="73"/>
      <c r="C35" s="102" t="s">
        <v>35</v>
      </c>
      <c r="D35" s="74">
        <v>4.87E-2</v>
      </c>
      <c r="E35" s="171">
        <f>D35*E11</f>
        <v>0</v>
      </c>
      <c r="F35" s="110"/>
    </row>
    <row r="36" spans="1:13" ht="5.25" customHeight="1" x14ac:dyDescent="0.25">
      <c r="A36" s="64"/>
      <c r="B36" s="75"/>
      <c r="C36" s="65"/>
      <c r="D36" s="76"/>
      <c r="E36" s="171"/>
      <c r="F36" s="110"/>
    </row>
    <row r="37" spans="1:13" s="61" customFormat="1" x14ac:dyDescent="0.25">
      <c r="A37" s="142">
        <f>A5</f>
        <v>1</v>
      </c>
      <c r="B37" s="65"/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/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SUM(D24:D36)</f>
        <v>0.31760000000000005</v>
      </c>
      <c r="E39" s="172">
        <f>ROUND(SUM(E24:E38),2)</f>
        <v>0</v>
      </c>
      <c r="F39" s="155"/>
    </row>
    <row r="40" spans="1:13" s="79" customFormat="1" ht="13.5" customHeight="1" x14ac:dyDescent="0.25">
      <c r="A40" s="235" t="s">
        <v>6</v>
      </c>
      <c r="B40" s="236"/>
      <c r="C40" s="236"/>
      <c r="D40" s="97"/>
      <c r="E40" s="166">
        <f>ROUND(E39+E21+E11,2)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113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114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201" t="s">
        <v>60</v>
      </c>
      <c r="D47" s="168"/>
      <c r="E47" s="166">
        <f>ROUND(SUM(E43:E46),2)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99"/>
      <c r="B48" s="200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33" t="s">
        <v>69</v>
      </c>
      <c r="B49" s="234"/>
      <c r="C49" s="234"/>
      <c r="D49" s="87"/>
      <c r="E49" s="169">
        <f>ROUND(E40+E47,2)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33" t="s">
        <v>39</v>
      </c>
      <c r="B50" s="234"/>
      <c r="C50" s="234"/>
      <c r="D50" s="141">
        <f>'BDI '!C20</f>
        <v>0.28149999999999997</v>
      </c>
      <c r="E50" s="170">
        <f>ROUND(E49*D50,2)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24" t="s">
        <v>64</v>
      </c>
      <c r="B52" s="225"/>
      <c r="C52" s="226"/>
      <c r="D52" s="227">
        <f>ROUND(E49+E50,2)</f>
        <v>0</v>
      </c>
      <c r="E52" s="227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4" t="s">
        <v>66</v>
      </c>
      <c r="B53" s="225"/>
      <c r="C53" s="226"/>
      <c r="D53" s="227">
        <f>D52*12</f>
        <v>0</v>
      </c>
      <c r="E53" s="227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28"/>
      <c r="B55" s="229"/>
      <c r="C55" s="230"/>
      <c r="D55" s="231"/>
      <c r="E55" s="232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8"/>
      <c r="B57" s="219"/>
      <c r="C57" s="222"/>
      <c r="D57" s="222"/>
      <c r="E57" s="223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tabSelected="1" zoomScale="115" zoomScaleNormal="115" zoomScaleSheetLayoutView="100" workbookViewId="0">
      <selection activeCell="D7" sqref="D7:D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7"/>
      <c r="B1" s="237"/>
      <c r="C1" s="237"/>
      <c r="D1" s="237"/>
      <c r="E1" s="237"/>
      <c r="F1" s="110"/>
    </row>
    <row r="2" spans="1:13" ht="21.75" customHeight="1" x14ac:dyDescent="0.25">
      <c r="A2" s="213" t="s">
        <v>128</v>
      </c>
      <c r="B2" s="214"/>
      <c r="C2" s="214"/>
      <c r="D2" s="214"/>
      <c r="E2" s="215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116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129</v>
      </c>
      <c r="D7" s="191"/>
      <c r="E7" s="167">
        <f t="shared" ref="E7:E9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15" x14ac:dyDescent="0.25">
      <c r="A8" s="162">
        <v>1</v>
      </c>
      <c r="B8" s="78" t="s">
        <v>71</v>
      </c>
      <c r="C8" s="197" t="s">
        <v>115</v>
      </c>
      <c r="D8" s="191"/>
      <c r="E8" s="167">
        <f t="shared" si="0"/>
        <v>0</v>
      </c>
      <c r="F8" s="153"/>
      <c r="G8" s="80"/>
      <c r="H8" s="80"/>
      <c r="I8" s="80"/>
      <c r="J8" s="80"/>
      <c r="K8" s="80"/>
      <c r="L8" s="80"/>
      <c r="M8" s="80"/>
    </row>
    <row r="9" spans="1:13" s="181" customFormat="1" ht="12.75" customHeight="1" x14ac:dyDescent="0.25">
      <c r="A9" s="176">
        <v>1</v>
      </c>
      <c r="B9" s="65" t="s">
        <v>71</v>
      </c>
      <c r="C9" s="106" t="s">
        <v>122</v>
      </c>
      <c r="D9" s="191"/>
      <c r="E9" s="167">
        <f t="shared" si="0"/>
        <v>0</v>
      </c>
      <c r="F9" s="179"/>
      <c r="G9" s="180"/>
      <c r="H9" s="180"/>
      <c r="I9" s="180"/>
      <c r="J9" s="180"/>
      <c r="K9" s="180"/>
      <c r="L9" s="180"/>
      <c r="M9" s="180"/>
    </row>
    <row r="10" spans="1:13" s="181" customFormat="1" ht="12.75" customHeight="1" x14ac:dyDescent="0.25">
      <c r="A10" s="176"/>
      <c r="B10" s="65"/>
      <c r="C10" s="106"/>
      <c r="D10" s="167"/>
      <c r="E10" s="167"/>
      <c r="F10" s="179"/>
      <c r="G10" s="180"/>
      <c r="H10" s="180"/>
      <c r="I10" s="180"/>
      <c r="J10" s="180"/>
      <c r="K10" s="180"/>
      <c r="L10" s="180"/>
      <c r="M10" s="1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0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33" t="s">
        <v>60</v>
      </c>
      <c r="B14" s="234"/>
      <c r="C14" s="234"/>
      <c r="D14" s="87"/>
      <c r="E14" s="169">
        <f>E12</f>
        <v>0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33" t="s">
        <v>39</v>
      </c>
      <c r="B15" s="234"/>
      <c r="C15" s="234"/>
      <c r="D15" s="141">
        <f>'BDI '!C20</f>
        <v>0.28149999999999997</v>
      </c>
      <c r="E15" s="170">
        <f>ROUND(E12*D15,2)</f>
        <v>0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24" t="s">
        <v>64</v>
      </c>
      <c r="B17" s="225"/>
      <c r="C17" s="226"/>
      <c r="D17" s="227">
        <f>ROUND(E14+E15,2)</f>
        <v>0</v>
      </c>
      <c r="E17" s="227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24" t="s">
        <v>66</v>
      </c>
      <c r="B18" s="225"/>
      <c r="C18" s="226"/>
      <c r="D18" s="227">
        <f>D17*12</f>
        <v>0</v>
      </c>
      <c r="E18" s="227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28"/>
      <c r="B20" s="229"/>
      <c r="C20" s="230"/>
      <c r="D20" s="231"/>
      <c r="E20" s="232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16"/>
      <c r="B21" s="217"/>
      <c r="C21" s="220"/>
      <c r="D21" s="220"/>
      <c r="E21" s="221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18"/>
      <c r="B22" s="219"/>
      <c r="C22" s="222"/>
      <c r="D22" s="222"/>
      <c r="E22" s="223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x14ac:dyDescent="0.25">
      <c r="A24" s="178"/>
      <c r="E24" s="52"/>
      <c r="F24" s="52"/>
    </row>
    <row r="25" spans="1:14" x14ac:dyDescent="0.25">
      <c r="A25" s="159"/>
      <c r="E25" s="52"/>
      <c r="F25" s="52"/>
    </row>
    <row r="26" spans="1:14" ht="12.75" customHeight="1" x14ac:dyDescent="0.25">
      <c r="A26" s="159"/>
      <c r="E26" s="52"/>
      <c r="F26" s="52"/>
    </row>
    <row r="27" spans="1:14" x14ac:dyDescent="0.25">
      <c r="A27" s="111"/>
      <c r="E27" s="52"/>
      <c r="F27" s="52"/>
    </row>
    <row r="28" spans="1:14" x14ac:dyDescent="0.25">
      <c r="A28" s="111"/>
      <c r="E28" s="52"/>
      <c r="F28" s="52"/>
    </row>
    <row r="29" spans="1:14" x14ac:dyDescent="0.25">
      <c r="A29" s="111"/>
      <c r="B29" s="93"/>
      <c r="E29" s="52"/>
      <c r="F29" s="52"/>
    </row>
    <row r="30" spans="1:14" x14ac:dyDescent="0.25">
      <c r="A30" s="110"/>
      <c r="E30" s="52"/>
      <c r="F30" s="52"/>
    </row>
    <row r="31" spans="1:14" x14ac:dyDescent="0.25">
      <c r="A31" s="111"/>
      <c r="E31" s="52"/>
      <c r="F31" s="52"/>
    </row>
    <row r="32" spans="1:14" ht="15" customHeight="1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ht="12.75" customHeight="1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</sheetData>
  <mergeCells count="12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G18" sqref="G18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7" t="s">
        <v>73</v>
      </c>
      <c r="B2" s="247"/>
      <c r="C2" s="247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8" t="s">
        <v>94</v>
      </c>
      <c r="B20" s="249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0"/>
      <c r="B22" s="251"/>
      <c r="C22" s="252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3" t="s">
        <v>95</v>
      </c>
      <c r="B23" s="254"/>
      <c r="C23" s="255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8"/>
      <c r="B24" s="239"/>
      <c r="C24" s="240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8"/>
      <c r="B25" s="239"/>
      <c r="C25" s="240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8"/>
      <c r="B26" s="239"/>
      <c r="C26" s="240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8"/>
      <c r="B27" s="239"/>
      <c r="C27" s="240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1"/>
      <c r="B28" s="242"/>
      <c r="C28" s="243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4"/>
      <c r="B29" s="245"/>
      <c r="C29" s="246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7" t="s">
        <v>49</v>
      </c>
      <c r="B1" s="297"/>
      <c r="C1" s="297"/>
      <c r="D1" s="297"/>
      <c r="E1" s="297"/>
      <c r="F1" s="297"/>
      <c r="G1" s="297"/>
      <c r="H1" s="297"/>
      <c r="I1" s="297"/>
      <c r="J1" s="297"/>
      <c r="K1" s="29"/>
    </row>
    <row r="2" spans="1:13" x14ac:dyDescent="0.25">
      <c r="A2" s="298" t="s">
        <v>46</v>
      </c>
      <c r="B2" s="298"/>
      <c r="C2" s="298"/>
      <c r="D2" s="298"/>
      <c r="E2" s="298"/>
      <c r="F2" s="298"/>
      <c r="G2" s="298"/>
      <c r="H2" s="298"/>
      <c r="I2" s="298"/>
      <c r="J2" s="298"/>
      <c r="K2" s="30"/>
    </row>
    <row r="3" spans="1:13" ht="45" x14ac:dyDescent="0.25">
      <c r="A3" s="1" t="s">
        <v>0</v>
      </c>
      <c r="B3" s="299" t="s">
        <v>1</v>
      </c>
      <c r="C3" s="300"/>
      <c r="D3" s="300"/>
      <c r="E3" s="30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2" t="s">
        <v>16</v>
      </c>
      <c r="C4" s="302"/>
      <c r="D4" s="302"/>
      <c r="E4" s="30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3" t="s">
        <v>47</v>
      </c>
      <c r="C5" s="304"/>
      <c r="D5" s="304"/>
      <c r="E5" s="30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3" t="s">
        <v>50</v>
      </c>
      <c r="C6" s="304"/>
      <c r="D6" s="304"/>
      <c r="E6" s="30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3" t="s">
        <v>51</v>
      </c>
      <c r="C7" s="264"/>
      <c r="D7" s="264"/>
      <c r="E7" s="26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3" t="s">
        <v>52</v>
      </c>
      <c r="C8" s="264"/>
      <c r="D8" s="264"/>
      <c r="E8" s="26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3" t="s">
        <v>53</v>
      </c>
      <c r="C9" s="264"/>
      <c r="D9" s="264"/>
      <c r="E9" s="26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3" t="s">
        <v>48</v>
      </c>
      <c r="C10" s="264"/>
      <c r="D10" s="264"/>
      <c r="E10" s="26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3" t="s">
        <v>54</v>
      </c>
      <c r="C11" s="264"/>
      <c r="D11" s="264"/>
      <c r="E11" s="26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0"/>
      <c r="C12" s="271"/>
      <c r="D12" s="271"/>
      <c r="E12" s="27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0"/>
      <c r="C13" s="271"/>
      <c r="D13" s="271"/>
      <c r="E13" s="272"/>
      <c r="F13" s="5"/>
      <c r="G13" s="16"/>
      <c r="H13" s="16"/>
      <c r="I13" s="16"/>
      <c r="J13" s="16"/>
      <c r="K13" s="39"/>
    </row>
    <row r="14" spans="1:13" x14ac:dyDescent="0.25">
      <c r="A14" s="5"/>
      <c r="B14" s="296"/>
      <c r="C14" s="296"/>
      <c r="D14" s="296"/>
      <c r="E14" s="296"/>
      <c r="F14" s="1"/>
      <c r="G14" s="14"/>
      <c r="H14" s="14"/>
      <c r="I14" s="15"/>
      <c r="J14" s="16"/>
      <c r="K14" s="31"/>
    </row>
    <row r="15" spans="1:13" x14ac:dyDescent="0.25">
      <c r="A15" s="1"/>
      <c r="B15" s="267" t="s">
        <v>2</v>
      </c>
      <c r="C15" s="267"/>
      <c r="D15" s="267"/>
      <c r="E15" s="26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5" t="s">
        <v>17</v>
      </c>
      <c r="C16" s="295"/>
      <c r="D16" s="295"/>
      <c r="E16" s="29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4" t="s">
        <v>18</v>
      </c>
      <c r="C17" s="294"/>
      <c r="D17" s="294"/>
      <c r="E17" s="29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4" t="s">
        <v>19</v>
      </c>
      <c r="C18" s="294"/>
      <c r="D18" s="294"/>
      <c r="E18" s="29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4" t="s">
        <v>20</v>
      </c>
      <c r="C19" s="294"/>
      <c r="D19" s="294"/>
      <c r="E19" s="29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4" t="s">
        <v>21</v>
      </c>
      <c r="C20" s="294"/>
      <c r="D20" s="294"/>
      <c r="E20" s="29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4" t="s">
        <v>22</v>
      </c>
      <c r="C21" s="294"/>
      <c r="D21" s="294"/>
      <c r="E21" s="29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4" t="s">
        <v>23</v>
      </c>
      <c r="C22" s="294"/>
      <c r="D22" s="294"/>
      <c r="E22" s="29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8" t="s">
        <v>14</v>
      </c>
      <c r="C23" s="289"/>
      <c r="D23" s="289"/>
      <c r="E23" s="29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2" t="s">
        <v>3</v>
      </c>
      <c r="C24" s="283"/>
      <c r="D24" s="283"/>
      <c r="E24" s="28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1" t="s">
        <v>4</v>
      </c>
      <c r="C25" s="292"/>
      <c r="D25" s="292"/>
      <c r="E25" s="293"/>
      <c r="F25" s="1"/>
      <c r="G25" s="19"/>
      <c r="H25" s="19"/>
      <c r="I25" s="14"/>
      <c r="J25" s="16"/>
      <c r="K25" s="39"/>
    </row>
    <row r="26" spans="1:14" x14ac:dyDescent="0.25">
      <c r="A26" s="1"/>
      <c r="B26" s="288" t="s">
        <v>25</v>
      </c>
      <c r="C26" s="289"/>
      <c r="D26" s="289"/>
      <c r="E26" s="29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8" t="s">
        <v>24</v>
      </c>
      <c r="C27" s="289"/>
      <c r="D27" s="289"/>
      <c r="E27" s="29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8" t="s">
        <v>26</v>
      </c>
      <c r="C28" s="289"/>
      <c r="D28" s="289"/>
      <c r="E28" s="29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8" t="s">
        <v>27</v>
      </c>
      <c r="C29" s="289"/>
      <c r="D29" s="289"/>
      <c r="E29" s="29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8" t="s">
        <v>28</v>
      </c>
      <c r="C30" s="289"/>
      <c r="D30" s="289"/>
      <c r="E30" s="29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8" t="s">
        <v>29</v>
      </c>
      <c r="C31" s="289"/>
      <c r="D31" s="289"/>
      <c r="E31" s="29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8" t="s">
        <v>30</v>
      </c>
      <c r="C32" s="289"/>
      <c r="D32" s="289"/>
      <c r="E32" s="29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8" t="s">
        <v>31</v>
      </c>
      <c r="C33" s="289"/>
      <c r="D33" s="289"/>
      <c r="E33" s="29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8" t="s">
        <v>32</v>
      </c>
      <c r="C34" s="289"/>
      <c r="D34" s="289"/>
      <c r="E34" s="29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8" t="s">
        <v>33</v>
      </c>
      <c r="C35" s="289"/>
      <c r="D35" s="289"/>
      <c r="E35" s="29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8" t="s">
        <v>34</v>
      </c>
      <c r="C36" s="289"/>
      <c r="D36" s="289"/>
      <c r="E36" s="29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8" t="s">
        <v>35</v>
      </c>
      <c r="C37" s="289"/>
      <c r="D37" s="289"/>
      <c r="E37" s="29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0"/>
      <c r="C38" s="271"/>
      <c r="D38" s="271"/>
      <c r="E38" s="272"/>
      <c r="F38" s="10"/>
      <c r="G38" s="19"/>
      <c r="H38" s="19"/>
      <c r="I38" s="15"/>
      <c r="J38" s="16"/>
      <c r="K38" s="39"/>
    </row>
    <row r="39" spans="1:13" x14ac:dyDescent="0.25">
      <c r="A39" s="11"/>
      <c r="B39" s="270"/>
      <c r="C39" s="271"/>
      <c r="D39" s="271"/>
      <c r="E39" s="27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3" t="s">
        <v>36</v>
      </c>
      <c r="C40" s="264"/>
      <c r="D40" s="264"/>
      <c r="E40" s="26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3" t="s">
        <v>37</v>
      </c>
      <c r="C41" s="264"/>
      <c r="D41" s="264"/>
      <c r="E41" s="26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3"/>
      <c r="C42" s="264"/>
      <c r="D42" s="264"/>
      <c r="E42" s="265"/>
      <c r="F42" s="6"/>
      <c r="G42" s="19"/>
      <c r="H42" s="19"/>
      <c r="I42" s="14"/>
      <c r="J42" s="16"/>
      <c r="K42" s="31"/>
    </row>
    <row r="43" spans="1:13" x14ac:dyDescent="0.25">
      <c r="A43" s="47"/>
      <c r="B43" s="282" t="s">
        <v>5</v>
      </c>
      <c r="C43" s="283"/>
      <c r="D43" s="283"/>
      <c r="E43" s="28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5" t="s">
        <v>6</v>
      </c>
      <c r="C44" s="286"/>
      <c r="D44" s="286"/>
      <c r="E44" s="28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3" t="s">
        <v>7</v>
      </c>
      <c r="C46" s="274"/>
      <c r="D46" s="274"/>
      <c r="E46" s="27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6" t="s">
        <v>55</v>
      </c>
      <c r="C47" s="277"/>
      <c r="D47" s="277"/>
      <c r="E47" s="27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6" t="s">
        <v>56</v>
      </c>
      <c r="C48" s="277"/>
      <c r="D48" s="277"/>
      <c r="E48" s="27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6" t="s">
        <v>58</v>
      </c>
      <c r="C49" s="277"/>
      <c r="D49" s="277"/>
      <c r="E49" s="27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6" t="s">
        <v>59</v>
      </c>
      <c r="C50" s="277"/>
      <c r="D50" s="277"/>
      <c r="E50" s="27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6" t="s">
        <v>57</v>
      </c>
      <c r="C51" s="277"/>
      <c r="D51" s="277"/>
      <c r="E51" s="27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9" t="s">
        <v>40</v>
      </c>
      <c r="C52" s="280"/>
      <c r="D52" s="280"/>
      <c r="E52" s="28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2" t="s">
        <v>12</v>
      </c>
      <c r="C53" s="283"/>
      <c r="D53" s="283"/>
      <c r="E53" s="28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3"/>
      <c r="C55" s="274"/>
      <c r="D55" s="274"/>
      <c r="E55" s="27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0"/>
      <c r="C56" s="271"/>
      <c r="D56" s="271"/>
      <c r="E56" s="27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7" t="s">
        <v>39</v>
      </c>
      <c r="C57" s="258"/>
      <c r="D57" s="258"/>
      <c r="E57" s="25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0" t="s">
        <v>8</v>
      </c>
      <c r="C58" s="261"/>
      <c r="D58" s="261"/>
      <c r="E58" s="26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0" t="s">
        <v>43</v>
      </c>
      <c r="C59" s="261"/>
      <c r="D59" s="261"/>
      <c r="E59" s="26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0" t="s">
        <v>44</v>
      </c>
      <c r="C60" s="261"/>
      <c r="D60" s="261"/>
      <c r="E60" s="26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3" t="s">
        <v>9</v>
      </c>
      <c r="C61" s="264"/>
      <c r="D61" s="264"/>
      <c r="E61" s="26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3" t="s">
        <v>10</v>
      </c>
      <c r="C62" s="264"/>
      <c r="D62" s="264"/>
      <c r="E62" s="26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6" t="s">
        <v>11</v>
      </c>
      <c r="C63" s="266"/>
      <c r="D63" s="266"/>
      <c r="E63" s="26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7" t="s">
        <v>15</v>
      </c>
      <c r="C64" s="267"/>
      <c r="D64" s="267"/>
      <c r="E64" s="26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8" t="s">
        <v>42</v>
      </c>
      <c r="C65" s="268"/>
      <c r="D65" s="268"/>
      <c r="E65" s="268"/>
      <c r="F65" s="8"/>
      <c r="G65" s="49"/>
      <c r="H65" s="49"/>
      <c r="I65" s="269">
        <f>J55+J64</f>
        <v>36486.401261332285</v>
      </c>
      <c r="J65" s="26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6" t="s">
        <v>41</v>
      </c>
      <c r="C67" s="256"/>
      <c r="D67" s="256"/>
      <c r="E67" s="256"/>
      <c r="F67" s="256"/>
      <c r="G67" s="256"/>
      <c r="H67" s="256"/>
      <c r="L67" s="38"/>
    </row>
    <row r="68" spans="1:13" x14ac:dyDescent="0.25">
      <c r="B68" s="256"/>
      <c r="C68" s="256"/>
      <c r="D68" s="256"/>
      <c r="E68" s="256"/>
      <c r="F68" s="256"/>
      <c r="G68" s="256"/>
      <c r="H68" s="25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13</vt:i4>
      </vt:variant>
    </vt:vector>
  </HeadingPairs>
  <TitlesOfParts>
    <vt:vector size="21" baseType="lpstr">
      <vt:lpstr>TOTAL</vt:lpstr>
      <vt:lpstr>ENCARREGADO</vt:lpstr>
      <vt:lpstr>PINTOR ARTISTICO</vt:lpstr>
      <vt:lpstr>PEDREIRO</vt:lpstr>
      <vt:lpstr>PINTOR</vt:lpstr>
      <vt:lpstr>EQUIPAMENTOS</vt:lpstr>
      <vt:lpstr>BDI </vt:lpstr>
      <vt:lpstr>CONS. URB. - PRAÇAS E PARQUES</vt:lpstr>
      <vt:lpstr>'BDI '!Area_de_impressao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PINTOR!Area_de_impressao</vt:lpstr>
      <vt:lpstr>'PINTOR ARTISTICO'!Area_de_impressao</vt:lpstr>
      <vt:lpstr>TOTAL!Area_de_impressao</vt:lpstr>
      <vt:lpstr>ENCARREGADO!Titulos_de_impressao</vt:lpstr>
      <vt:lpstr>EQUIPAMENTOS!Titulos_de_impressao</vt:lpstr>
      <vt:lpstr>PEDREIRO!Titulos_de_impressao</vt:lpstr>
      <vt:lpstr>PINTOR!Titulos_de_impressao</vt:lpstr>
      <vt:lpstr>'PINTOR ARTISTICO'!Titulos_de_impressao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2025-02-28T12:41:14Z</cp:lastPrinted>
  <dcterms:created xsi:type="dcterms:W3CDTF">2009-01-14T09:55:45Z</dcterms:created>
  <dcterms:modified xsi:type="dcterms:W3CDTF">2025-04-23T10:19:00Z</dcterms:modified>
</cp:coreProperties>
</file>